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drawings/drawing2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drawings/drawing3.xml" ContentType="application/vnd.openxmlformats-officedocument.drawing+xml"/>
  <Override PartName="/xl/ctrlProps/ctrlProp77.xml" ContentType="application/vnd.ms-excel.controlproperties+xml"/>
  <Override PartName="/xl/ctrlProps/ctrlProp7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Kyuyeon\Desktop\"/>
    </mc:Choice>
  </mc:AlternateContent>
  <workbookProtection workbookAlgorithmName="SHA-512" workbookHashValue="Baei2zz+x9w942r/qdr1KAYHuUDcNJK6QK2Jx1eBK6NfL3K7Bm+MgwzjIujrqjHfndenRYDcdJegGSUzXLk5gw==" workbookSaltValue="na2ZlMXvGYIJsevzbrF7TQ==" workbookSpinCount="100000" lockStructure="1"/>
  <bookViews>
    <workbookView xWindow="0" yWindow="0" windowWidth="6732" windowHeight="2004" tabRatio="559" activeTab="1"/>
  </bookViews>
  <sheets>
    <sheet name="도움말(필독)" sheetId="2" r:id="rId1"/>
    <sheet name="아이템 및 스킬" sheetId="1" r:id="rId2"/>
    <sheet name="스탯 창" sheetId="3" r:id="rId3"/>
    <sheet name="스킬 창" sheetId="4" r:id="rId4"/>
    <sheet name="최종 데이터" sheetId="5" r:id="rId5"/>
    <sheet name="출력 데미지" sheetId="6" r:id="rId6"/>
  </sheets>
  <definedNames>
    <definedName name="_xlnm._FilterDatabase" localSheetId="1" hidden="1">'최종 데이터'!$B$31:$AB$53</definedName>
  </definedNames>
  <calcPr calcId="152511"/>
</workbook>
</file>

<file path=xl/calcChain.xml><?xml version="1.0" encoding="utf-8"?>
<calcChain xmlns="http://schemas.openxmlformats.org/spreadsheetml/2006/main">
  <c r="H3" i="5" l="1"/>
  <c r="Q3" i="5" l="1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6" i="5" l="1"/>
  <c r="K3" i="5"/>
  <c r="L3" i="5" s="1"/>
  <c r="J3" i="5"/>
  <c r="I3" i="5"/>
  <c r="P6" i="5"/>
  <c r="Q6" i="5" l="1"/>
  <c r="B15" i="3"/>
  <c r="B14" i="3"/>
  <c r="D11" i="3"/>
  <c r="C11" i="3"/>
  <c r="B11" i="3"/>
  <c r="N9" i="3"/>
  <c r="M9" i="3"/>
  <c r="L9" i="3"/>
  <c r="E9" i="3"/>
  <c r="D9" i="3"/>
  <c r="C9" i="3"/>
  <c r="M11" i="3" l="1"/>
  <c r="N11" i="3"/>
  <c r="H68" i="1"/>
  <c r="G68" i="1"/>
  <c r="J61" i="1"/>
  <c r="I61" i="1"/>
  <c r="V69" i="1"/>
  <c r="V68" i="1"/>
  <c r="V66" i="1"/>
  <c r="K11" i="3" s="1"/>
  <c r="K9" i="5" s="1"/>
  <c r="V65" i="1"/>
  <c r="F4" i="3" s="1"/>
  <c r="L9" i="5" s="1"/>
  <c r="V61" i="1"/>
  <c r="E11" i="3" s="1"/>
  <c r="V62" i="1"/>
  <c r="F11" i="3" s="1"/>
  <c r="V63" i="1"/>
  <c r="G11" i="3" s="1"/>
  <c r="V60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X65" i="1"/>
  <c r="AM64" i="1"/>
  <c r="AN64" i="1"/>
  <c r="AO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X64" i="1"/>
  <c r="AK60" i="1"/>
  <c r="AL60" i="1"/>
  <c r="AM60" i="1"/>
  <c r="AK59" i="1"/>
  <c r="AL59" i="1"/>
  <c r="AM59" i="1"/>
  <c r="AN59" i="1"/>
  <c r="AO59" i="1"/>
  <c r="C69" i="1"/>
  <c r="C68" i="1"/>
  <c r="C61" i="1"/>
  <c r="C60" i="1"/>
  <c r="D14" i="3" l="1"/>
  <c r="L11" i="3"/>
  <c r="J9" i="5" s="1"/>
  <c r="D15" i="3"/>
  <c r="I9" i="5" s="1"/>
  <c r="H11" i="3"/>
  <c r="I6" i="5" s="1"/>
  <c r="V67" i="1"/>
  <c r="V64" i="1"/>
  <c r="I11" i="3" s="1"/>
  <c r="C57" i="1"/>
  <c r="C56" i="1"/>
  <c r="C49" i="1"/>
  <c r="C48" i="1"/>
  <c r="C33" i="1"/>
  <c r="C31" i="1"/>
  <c r="C30" i="1"/>
  <c r="C29" i="1"/>
  <c r="C28" i="1"/>
  <c r="C27" i="1"/>
  <c r="C21" i="1"/>
  <c r="C19" i="1"/>
  <c r="C18" i="1"/>
  <c r="C17" i="1"/>
  <c r="C16" i="1"/>
  <c r="C15" i="1"/>
  <c r="C9" i="1"/>
  <c r="C3" i="1"/>
  <c r="C4" i="1"/>
  <c r="C7" i="1"/>
  <c r="C6" i="1"/>
  <c r="C5" i="1"/>
  <c r="J4" i="3" l="1"/>
  <c r="J6" i="5" s="1"/>
  <c r="H9" i="5"/>
  <c r="F14" i="3"/>
  <c r="H14" i="3"/>
  <c r="G32" i="5"/>
  <c r="Y32" i="5" s="1"/>
  <c r="U32" i="5" s="1"/>
  <c r="G36" i="5"/>
  <c r="Y36" i="5" s="1"/>
  <c r="U36" i="5" s="1"/>
  <c r="G40" i="5"/>
  <c r="AA40" i="5" s="1"/>
  <c r="W40" i="5" s="1"/>
  <c r="G44" i="5"/>
  <c r="Y44" i="5" s="1"/>
  <c r="U44" i="5" s="1"/>
  <c r="G48" i="5"/>
  <c r="Y48" i="5" s="1"/>
  <c r="U48" i="5" s="1"/>
  <c r="G52" i="5"/>
  <c r="AA52" i="5" s="1"/>
  <c r="W52" i="5" s="1"/>
  <c r="G34" i="5"/>
  <c r="AA34" i="5" s="1"/>
  <c r="W34" i="5" s="1"/>
  <c r="G38" i="5"/>
  <c r="AA38" i="5" s="1"/>
  <c r="W38" i="5" s="1"/>
  <c r="G42" i="5"/>
  <c r="AA42" i="5" s="1"/>
  <c r="W42" i="5" s="1"/>
  <c r="G46" i="5"/>
  <c r="AA46" i="5" s="1"/>
  <c r="W46" i="5" s="1"/>
  <c r="G50" i="5"/>
  <c r="Y50" i="5" s="1"/>
  <c r="U50" i="5" s="1"/>
  <c r="G35" i="5"/>
  <c r="AA35" i="5" s="1"/>
  <c r="W35" i="5" s="1"/>
  <c r="G39" i="5"/>
  <c r="AA39" i="5" s="1"/>
  <c r="W39" i="5" s="1"/>
  <c r="G51" i="5"/>
  <c r="Y51" i="5" s="1"/>
  <c r="U51" i="5" s="1"/>
  <c r="G33" i="5"/>
  <c r="AA33" i="5" s="1"/>
  <c r="W33" i="5" s="1"/>
  <c r="G37" i="5"/>
  <c r="Y37" i="5" s="1"/>
  <c r="U37" i="5" s="1"/>
  <c r="G41" i="5"/>
  <c r="Y41" i="5" s="1"/>
  <c r="U41" i="5" s="1"/>
  <c r="G45" i="5"/>
  <c r="Y45" i="5" s="1"/>
  <c r="U45" i="5" s="1"/>
  <c r="G49" i="5"/>
  <c r="AA49" i="5" s="1"/>
  <c r="W49" i="5" s="1"/>
  <c r="G53" i="5"/>
  <c r="AA53" i="5" s="1"/>
  <c r="W53" i="5" s="1"/>
  <c r="G43" i="5"/>
  <c r="AA43" i="5" s="1"/>
  <c r="W43" i="5" s="1"/>
  <c r="G47" i="5"/>
  <c r="AA47" i="5" s="1"/>
  <c r="W47" i="5" s="1"/>
  <c r="K6" i="5"/>
  <c r="I13" i="5" l="1"/>
  <c r="I16" i="5" s="1"/>
  <c r="H13" i="5"/>
  <c r="Y42" i="5"/>
  <c r="U42" i="5" s="1"/>
  <c r="S42" i="5" s="1"/>
  <c r="Y43" i="5"/>
  <c r="U43" i="5" s="1"/>
  <c r="S43" i="5" s="1"/>
  <c r="AA32" i="5"/>
  <c r="W32" i="5" s="1"/>
  <c r="S32" i="5" s="1"/>
  <c r="AA37" i="5"/>
  <c r="W37" i="5" s="1"/>
  <c r="S37" i="5" s="1"/>
  <c r="Y35" i="5"/>
  <c r="U35" i="5" s="1"/>
  <c r="S35" i="5" s="1"/>
  <c r="Y34" i="5"/>
  <c r="U34" i="5" s="1"/>
  <c r="S34" i="5" s="1"/>
  <c r="Y49" i="5"/>
  <c r="U49" i="5" s="1"/>
  <c r="S49" i="5" s="1"/>
  <c r="Y40" i="5"/>
  <c r="U40" i="5" s="1"/>
  <c r="S40" i="5" s="1"/>
  <c r="AA50" i="5"/>
  <c r="W50" i="5" s="1"/>
  <c r="S50" i="5" s="1"/>
  <c r="Y33" i="5"/>
  <c r="U33" i="5" s="1"/>
  <c r="S33" i="5" s="1"/>
  <c r="Y38" i="5"/>
  <c r="U38" i="5" s="1"/>
  <c r="S38" i="5" s="1"/>
  <c r="Y53" i="5"/>
  <c r="U53" i="5" s="1"/>
  <c r="S53" i="5" s="1"/>
  <c r="AA41" i="5"/>
  <c r="W41" i="5" s="1"/>
  <c r="S41" i="5" s="1"/>
  <c r="Y52" i="5"/>
  <c r="U52" i="5" s="1"/>
  <c r="S52" i="5" s="1"/>
  <c r="Y39" i="5"/>
  <c r="U39" i="5" s="1"/>
  <c r="S39" i="5" s="1"/>
  <c r="AA51" i="5"/>
  <c r="W51" i="5" s="1"/>
  <c r="S51" i="5" s="1"/>
  <c r="AA36" i="5"/>
  <c r="W36" i="5" s="1"/>
  <c r="S36" i="5" s="1"/>
  <c r="Y47" i="5"/>
  <c r="U47" i="5" s="1"/>
  <c r="S47" i="5" s="1"/>
  <c r="AA48" i="5"/>
  <c r="W48" i="5" s="1"/>
  <c r="S48" i="5" s="1"/>
  <c r="AA44" i="5"/>
  <c r="W44" i="5" s="1"/>
  <c r="S44" i="5" s="1"/>
  <c r="Y46" i="5"/>
  <c r="U46" i="5" s="1"/>
  <c r="S46" i="5" s="1"/>
  <c r="AA45" i="5"/>
  <c r="W45" i="5" s="1"/>
  <c r="S45" i="5" s="1"/>
  <c r="H10" i="6" l="1"/>
  <c r="H16" i="5"/>
  <c r="H4" i="6" s="1"/>
  <c r="K16" i="5" l="1"/>
  <c r="H16" i="6" s="1"/>
</calcChain>
</file>

<file path=xl/sharedStrings.xml><?xml version="1.0" encoding="utf-8"?>
<sst xmlns="http://schemas.openxmlformats.org/spreadsheetml/2006/main" count="332" uniqueCount="285">
  <si>
    <t>카오스 블러디퀸</t>
  </si>
  <si>
    <t>크리 최소 데미지</t>
  </si>
  <si>
    <t>크리 최대 데미지</t>
  </si>
  <si>
    <t>레벨</t>
  </si>
  <si>
    <t>귀고리</t>
  </si>
  <si>
    <t>하의</t>
  </si>
  <si>
    <t>신발</t>
  </si>
  <si>
    <t>제로</t>
  </si>
  <si>
    <t>망토</t>
  </si>
  <si>
    <t>장갑</t>
  </si>
  <si>
    <t>훈장</t>
  </si>
  <si>
    <t>숙련도</t>
  </si>
  <si>
    <t>상의</t>
  </si>
  <si>
    <t>눈장식</t>
  </si>
  <si>
    <t>벨트</t>
  </si>
  <si>
    <t>모자</t>
  </si>
  <si>
    <t>제논</t>
  </si>
  <si>
    <t>칭호</t>
  </si>
  <si>
    <t>도로시</t>
  </si>
  <si>
    <t>방어율</t>
  </si>
  <si>
    <t>뱃지</t>
  </si>
  <si>
    <t>반지 1</t>
  </si>
  <si>
    <t>1차 스킬</t>
  </si>
  <si>
    <t>소울 옵션</t>
  </si>
  <si>
    <t>캐논슈터</t>
  </si>
  <si>
    <t>반지 2</t>
  </si>
  <si>
    <t>0차 스킬</t>
  </si>
  <si>
    <t>루미너스</t>
  </si>
  <si>
    <t>반지 3</t>
  </si>
  <si>
    <t>반지 4</t>
  </si>
  <si>
    <t>얼굴장식</t>
  </si>
  <si>
    <t>데몬어벤저</t>
  </si>
  <si>
    <t>펜던트 1</t>
  </si>
  <si>
    <t>보스 이름</t>
  </si>
  <si>
    <t>방어율 무시%</t>
  </si>
  <si>
    <t>하드 매그너스</t>
  </si>
  <si>
    <t>카오스 핑크빈</t>
  </si>
  <si>
    <t>순수 스텟</t>
  </si>
  <si>
    <t>카오스 반반</t>
  </si>
  <si>
    <t>3차 스킬</t>
  </si>
  <si>
    <t>4차 스킬</t>
  </si>
  <si>
    <t>카오스 혼테일</t>
  </si>
  <si>
    <t>카오스 피에르</t>
  </si>
  <si>
    <t>2차 스킬</t>
  </si>
  <si>
    <t>하드 힐라</t>
  </si>
  <si>
    <t>데미지%</t>
  </si>
  <si>
    <t>최종 스텟</t>
  </si>
  <si>
    <t>보조무기</t>
  </si>
  <si>
    <t>데몬슬레이어</t>
  </si>
  <si>
    <t>어빌리티</t>
  </si>
  <si>
    <t>펜던트 2</t>
  </si>
  <si>
    <t>카오스 벨룸</t>
  </si>
  <si>
    <t>기계 심장</t>
  </si>
  <si>
    <t>어깨장식</t>
  </si>
  <si>
    <t>노말 자쿰</t>
  </si>
  <si>
    <t>노말 혼테일</t>
  </si>
  <si>
    <t>노말 힐라</t>
  </si>
  <si>
    <t>노말 핑크빈</t>
  </si>
  <si>
    <t>노말 아카이럼</t>
  </si>
  <si>
    <t>노말 시그너스</t>
  </si>
  <si>
    <t>노말 매그너스</t>
  </si>
  <si>
    <t>노말 블러디퀸</t>
  </si>
  <si>
    <t>노말 피에르</t>
  </si>
  <si>
    <t>노말 반반</t>
  </si>
  <si>
    <t>노말 벨룸</t>
  </si>
  <si>
    <t>엠블렘</t>
    <phoneticPr fontId="2" type="noConversion"/>
  </si>
  <si>
    <t>하이퍼 스탯</t>
    <phoneticPr fontId="2" type="noConversion"/>
  </si>
  <si>
    <t>카리스마</t>
    <phoneticPr fontId="2" type="noConversion"/>
  </si>
  <si>
    <t>보공%</t>
    <phoneticPr fontId="2" type="noConversion"/>
  </si>
  <si>
    <t>평균 데미지</t>
    <phoneticPr fontId="2" type="noConversion"/>
  </si>
  <si>
    <t>노크리 최소 데미지</t>
    <phoneticPr fontId="2" type="noConversion"/>
  </si>
  <si>
    <t>노크리 최대 데미지</t>
    <phoneticPr fontId="2" type="noConversion"/>
  </si>
  <si>
    <t>최종 방어율</t>
    <phoneticPr fontId="2" type="noConversion"/>
  </si>
  <si>
    <t>데미안</t>
    <phoneticPr fontId="2" type="noConversion"/>
  </si>
  <si>
    <t>스우</t>
    <phoneticPr fontId="2" type="noConversion"/>
  </si>
  <si>
    <t>반감</t>
    <phoneticPr fontId="2" type="noConversion"/>
  </si>
  <si>
    <t>무기</t>
    <phoneticPr fontId="2" type="noConversion"/>
  </si>
  <si>
    <t>농장</t>
    <phoneticPr fontId="2" type="noConversion"/>
  </si>
  <si>
    <t>올스탯%</t>
    <phoneticPr fontId="2" type="noConversion"/>
  </si>
  <si>
    <t>펫 장비</t>
    <phoneticPr fontId="2" type="noConversion"/>
  </si>
  <si>
    <t>펫 버프</t>
    <phoneticPr fontId="2" type="noConversion"/>
  </si>
  <si>
    <t>연합의 의지</t>
    <phoneticPr fontId="2" type="noConversion"/>
  </si>
  <si>
    <t>▶</t>
    <phoneticPr fontId="2" type="noConversion"/>
  </si>
  <si>
    <t>정령의 축복 / 여제의 축복</t>
    <phoneticPr fontId="2" type="noConversion"/>
  </si>
  <si>
    <t>직업 특성 패시브 스킬들</t>
    <phoneticPr fontId="2" type="noConversion"/>
  </si>
  <si>
    <t>하이퍼 스킬 추가 데미지%</t>
    <phoneticPr fontId="2" type="noConversion"/>
  </si>
  <si>
    <t>스킬 추가 크리티컬 확률%</t>
    <phoneticPr fontId="2" type="noConversion"/>
  </si>
  <si>
    <t>최종 반감도</t>
    <phoneticPr fontId="2" type="noConversion"/>
  </si>
  <si>
    <t>액티브 스킬</t>
    <phoneticPr fontId="2" type="noConversion"/>
  </si>
  <si>
    <t>하이퍼 스킬/스탯</t>
    <phoneticPr fontId="2" type="noConversion"/>
  </si>
  <si>
    <t>스킬 추가 방어율 무시%</t>
    <phoneticPr fontId="2" type="noConversion"/>
  </si>
  <si>
    <t>스킬 보스 추가 데미지%</t>
    <phoneticPr fontId="2" type="noConversion"/>
  </si>
  <si>
    <t>보스 공격 시 데미지 추가%</t>
    <phoneticPr fontId="2" type="noConversion"/>
  </si>
  <si>
    <t>캐시 장비</t>
    <phoneticPr fontId="2" type="noConversion"/>
  </si>
  <si>
    <t>카루타 세트</t>
    <phoneticPr fontId="2" type="noConversion"/>
  </si>
  <si>
    <t>2. 위에서부터 차례대로 아이템의 정보들을 입력하면 됩니다.</t>
    <phoneticPr fontId="2" type="noConversion"/>
  </si>
  <si>
    <t>마이스터 세트</t>
    <phoneticPr fontId="2" type="noConversion"/>
  </si>
  <si>
    <t>앱솔랩스 세트</t>
    <phoneticPr fontId="2" type="noConversion"/>
  </si>
  <si>
    <t>보스장신구 세트</t>
    <phoneticPr fontId="2" type="noConversion"/>
  </si>
  <si>
    <t>하이퍼 스탯</t>
    <phoneticPr fontId="2" type="noConversion"/>
  </si>
  <si>
    <t>보조무기 잠재</t>
    <phoneticPr fontId="2" type="noConversion"/>
  </si>
  <si>
    <t>무기 잠재</t>
    <phoneticPr fontId="2" type="noConversion"/>
  </si>
  <si>
    <t>엠블렘 잠재</t>
    <phoneticPr fontId="2" type="noConversion"/>
  </si>
  <si>
    <t>무기</t>
    <phoneticPr fontId="2" type="noConversion"/>
  </si>
  <si>
    <t>카리스마</t>
    <phoneticPr fontId="2" type="noConversion"/>
  </si>
  <si>
    <t>앱솔랩스 세트효과</t>
    <phoneticPr fontId="2" type="noConversion"/>
  </si>
  <si>
    <t>보스장신구 세트효과</t>
    <phoneticPr fontId="2" type="noConversion"/>
  </si>
  <si>
    <t>모자</t>
    <phoneticPr fontId="2" type="noConversion"/>
  </si>
  <si>
    <t>상의</t>
    <phoneticPr fontId="2" type="noConversion"/>
  </si>
  <si>
    <t>하의</t>
    <phoneticPr fontId="2" type="noConversion"/>
  </si>
  <si>
    <t>무기 잠재능력</t>
    <phoneticPr fontId="2" type="noConversion"/>
  </si>
  <si>
    <t>보조무기 잠재능력</t>
    <phoneticPr fontId="2" type="noConversion"/>
  </si>
  <si>
    <t>엠블렘 잠재능력</t>
    <phoneticPr fontId="2" type="noConversion"/>
  </si>
  <si>
    <t>하이퍼 스탯</t>
    <phoneticPr fontId="2" type="noConversion"/>
  </si>
  <si>
    <t>크리 데미지%</t>
    <phoneticPr fontId="2" type="noConversion"/>
  </si>
  <si>
    <t>무기 상수</t>
    <phoneticPr fontId="2" type="noConversion"/>
  </si>
  <si>
    <t>메용 스킬레벨</t>
    <phoneticPr fontId="2" type="noConversion"/>
  </si>
  <si>
    <t>총 데미지%</t>
    <phoneticPr fontId="2" type="noConversion"/>
  </si>
  <si>
    <t>아케인 포스</t>
    <phoneticPr fontId="2" type="noConversion"/>
  </si>
  <si>
    <t>올스탯%</t>
    <phoneticPr fontId="2" type="noConversion"/>
  </si>
  <si>
    <t>5차 스킬</t>
    <phoneticPr fontId="2" type="noConversion"/>
  </si>
  <si>
    <t>링크스킬</t>
    <phoneticPr fontId="2" type="noConversion"/>
  </si>
  <si>
    <t>스킬 레벨</t>
    <phoneticPr fontId="2" type="noConversion"/>
  </si>
  <si>
    <t>스킬 패시브 효과</t>
    <phoneticPr fontId="2" type="noConversion"/>
  </si>
  <si>
    <t>훈장</t>
    <phoneticPr fontId="2" type="noConversion"/>
  </si>
  <si>
    <t>칭호</t>
    <phoneticPr fontId="2" type="noConversion"/>
  </si>
  <si>
    <t>뱃지</t>
    <phoneticPr fontId="2" type="noConversion"/>
  </si>
  <si>
    <r>
      <t xml:space="preserve">5. 주스탯, 부스탯을 입력하실 때 </t>
    </r>
    <r>
      <rPr>
        <b/>
        <sz val="12"/>
        <color rgb="FF000000"/>
        <rFont val="맑은 고딕"/>
        <family val="3"/>
        <charset val="129"/>
        <scheme val="minor"/>
      </rPr>
      <t>(주스탯 or 부스탯+올스탯+잠재능력의 스탯+에디셔널 잠재능력의 스탯)을 합한 값</t>
    </r>
    <r>
      <rPr>
        <sz val="12"/>
        <color rgb="FF000000"/>
        <rFont val="맑은 고딕"/>
        <family val="3"/>
        <charset val="129"/>
        <scheme val="minor"/>
      </rPr>
      <t>을 입력해주셔야 합니다.
   예를 들어, 아이템의 옵션이 STR +120, 잠재능력에 STR +12, 에디셔널 잠재능력에 STR +6, 올스탯+3 이 있다면, 141을 입력해주시면 됩니다.</t>
    </r>
    <phoneticPr fontId="2" type="noConversion"/>
  </si>
  <si>
    <t>데미지류 미고려 스탯공격력</t>
    <phoneticPr fontId="2" type="noConversion"/>
  </si>
  <si>
    <t>게임 내 출력 스탯공격력</t>
    <phoneticPr fontId="2" type="noConversion"/>
  </si>
  <si>
    <t>스킬 데미지%</t>
    <phoneticPr fontId="2" type="noConversion"/>
  </si>
  <si>
    <t>아이템 및 스킬 입력 도움말</t>
    <phoneticPr fontId="2" type="noConversion"/>
  </si>
  <si>
    <t>닉네임</t>
    <phoneticPr fontId="2" type="noConversion"/>
  </si>
  <si>
    <t>어윽</t>
    <phoneticPr fontId="2" type="noConversion"/>
  </si>
  <si>
    <t>직업</t>
    <phoneticPr fontId="2" type="noConversion"/>
  </si>
  <si>
    <t>어블</t>
    <phoneticPr fontId="2" type="noConversion"/>
  </si>
  <si>
    <t>길축</t>
    <phoneticPr fontId="2" type="noConversion"/>
  </si>
  <si>
    <t>고보킬</t>
    <phoneticPr fontId="2" type="noConversion"/>
  </si>
  <si>
    <t>고관비</t>
    <phoneticPr fontId="2" type="noConversion"/>
  </si>
  <si>
    <t>전영비</t>
    <phoneticPr fontId="2" type="noConversion"/>
  </si>
  <si>
    <t>이유식</t>
    <phoneticPr fontId="2" type="noConversion"/>
  </si>
  <si>
    <t>익스물약</t>
    <phoneticPr fontId="2" type="noConversion"/>
  </si>
  <si>
    <t>메아리</t>
    <phoneticPr fontId="2" type="noConversion"/>
  </si>
  <si>
    <t>분노</t>
    <phoneticPr fontId="2" type="noConversion"/>
  </si>
  <si>
    <t>하울링</t>
    <phoneticPr fontId="2" type="noConversion"/>
  </si>
  <si>
    <t>쓸샾</t>
    <phoneticPr fontId="2" type="noConversion"/>
  </si>
  <si>
    <t>샾</t>
    <phoneticPr fontId="2" type="noConversion"/>
  </si>
  <si>
    <t>길드 보공</t>
    <phoneticPr fontId="2" type="noConversion"/>
  </si>
  <si>
    <t>길드 방무</t>
    <phoneticPr fontId="2" type="noConversion"/>
  </si>
  <si>
    <t>보스 매칭</t>
    <phoneticPr fontId="2" type="noConversion"/>
  </si>
  <si>
    <t>길드 데미지</t>
    <phoneticPr fontId="2" type="noConversion"/>
  </si>
  <si>
    <t>포켓 아이템</t>
    <phoneticPr fontId="2" type="noConversion"/>
  </si>
  <si>
    <t>소울 채우기</t>
    <phoneticPr fontId="2" type="noConversion"/>
  </si>
  <si>
    <t>방어율 무시%</t>
    <phoneticPr fontId="2" type="noConversion"/>
  </si>
  <si>
    <t>크리티컬 확률%</t>
    <phoneticPr fontId="2" type="noConversion"/>
  </si>
  <si>
    <t>크리티컬 데미지%</t>
    <phoneticPr fontId="2" type="noConversion"/>
  </si>
  <si>
    <t>아이템 스펙입력1</t>
    <phoneticPr fontId="2" type="noConversion"/>
  </si>
  <si>
    <t>아이템 스펙입력2</t>
    <phoneticPr fontId="2" type="noConversion"/>
  </si>
  <si>
    <t>스탯창</t>
    <phoneticPr fontId="2" type="noConversion"/>
  </si>
  <si>
    <t>크리 데미지%</t>
    <phoneticPr fontId="2" type="noConversion"/>
  </si>
  <si>
    <t>크리티컬확률%</t>
    <phoneticPr fontId="2" type="noConversion"/>
  </si>
  <si>
    <t>크리티컬확률%</t>
    <phoneticPr fontId="2" type="noConversion"/>
  </si>
  <si>
    <t>기타 방무 옵션</t>
    <phoneticPr fontId="2" type="noConversion"/>
  </si>
  <si>
    <r>
      <t xml:space="preserve">4. 주스탯%, 부스탯%을 입력하실 때 </t>
    </r>
    <r>
      <rPr>
        <b/>
        <sz val="12"/>
        <color rgb="FF000000"/>
        <rFont val="맑은 고딕"/>
        <family val="3"/>
        <charset val="129"/>
        <scheme val="minor"/>
      </rPr>
      <t xml:space="preserve">올스탯%까지 더하여 입력하시면 </t>
    </r>
    <r>
      <rPr>
        <b/>
        <u/>
        <sz val="12"/>
        <color rgb="FFFF0000"/>
        <rFont val="맑은 고딕"/>
        <family val="3"/>
        <charset val="129"/>
        <scheme val="minor"/>
      </rPr>
      <t>안됩니다</t>
    </r>
    <r>
      <rPr>
        <b/>
        <sz val="12"/>
        <color rgb="FF000000"/>
        <rFont val="맑은 고딕"/>
        <family val="3"/>
        <charset val="129"/>
        <scheme val="minor"/>
      </rPr>
      <t>.</t>
    </r>
    <r>
      <rPr>
        <sz val="12"/>
        <color rgb="FF000000"/>
        <rFont val="맑은 고딕"/>
        <family val="3"/>
        <charset val="129"/>
        <scheme val="minor"/>
      </rPr>
      <t xml:space="preserve"> 올스탯%은 개별적으로 고려해주시면 됩니다.</t>
    </r>
    <phoneticPr fontId="2" type="noConversion"/>
  </si>
  <si>
    <r>
      <t xml:space="preserve">8. </t>
    </r>
    <r>
      <rPr>
        <b/>
        <sz val="12"/>
        <color rgb="FF000000"/>
        <rFont val="맑은 고딕"/>
        <family val="3"/>
        <charset val="129"/>
        <scheme val="minor"/>
      </rPr>
      <t>0차 스킬에 고려할 사항</t>
    </r>
    <r>
      <rPr>
        <sz val="12"/>
        <color rgb="FF000000"/>
        <rFont val="맑은 고딕"/>
        <family val="3"/>
        <charset val="129"/>
        <scheme val="minor"/>
      </rPr>
      <t xml:space="preserve">은 다음과 같습니다. </t>
    </r>
    <r>
      <rPr>
        <b/>
        <u/>
        <sz val="12"/>
        <color rgb="FFFF0000"/>
        <rFont val="맑은 고딕"/>
        <family val="3"/>
        <charset val="129"/>
        <scheme val="minor"/>
      </rPr>
      <t>주의하실 점</t>
    </r>
    <r>
      <rPr>
        <sz val="12"/>
        <color rgb="FF000000"/>
        <rFont val="맑은 고딕"/>
        <family val="3"/>
        <charset val="129"/>
        <scheme val="minor"/>
      </rPr>
      <t xml:space="preserve"> : </t>
    </r>
    <r>
      <rPr>
        <b/>
        <sz val="12"/>
        <color theme="1"/>
        <rFont val="맑은 고딕"/>
        <family val="3"/>
        <charset val="129"/>
        <scheme val="minor"/>
      </rPr>
      <t xml:space="preserve">정령의 축복, 여제의 축복은 둘 중 스킬레벨이 더 높은 </t>
    </r>
    <r>
      <rPr>
        <b/>
        <u/>
        <sz val="12"/>
        <color rgb="FFFF0000"/>
        <rFont val="맑은 고딕"/>
        <family val="3"/>
        <charset val="129"/>
        <scheme val="minor"/>
      </rPr>
      <t>하나만 적용</t>
    </r>
    <r>
      <rPr>
        <b/>
        <sz val="12"/>
        <color theme="1"/>
        <rFont val="맑은 고딕"/>
        <family val="3"/>
        <charset val="129"/>
        <scheme val="minor"/>
      </rPr>
      <t>됩니다.</t>
    </r>
    <phoneticPr fontId="2" type="noConversion"/>
  </si>
  <si>
    <t>뿌리기</t>
    <phoneticPr fontId="2" type="noConversion"/>
  </si>
  <si>
    <t>스탯 창 입력 도움말</t>
    <phoneticPr fontId="2" type="noConversion"/>
  </si>
  <si>
    <r>
      <t xml:space="preserve">2. </t>
    </r>
    <r>
      <rPr>
        <b/>
        <sz val="12"/>
        <color theme="3" tint="0.39997558519241921"/>
        <rFont val="맑은 고딕"/>
        <family val="3"/>
        <charset val="129"/>
        <scheme val="minor"/>
      </rPr>
      <t>하늘색 칸</t>
    </r>
    <r>
      <rPr>
        <sz val="12"/>
        <color rgb="FF000000"/>
        <rFont val="맑은 고딕"/>
        <family val="3"/>
        <charset val="129"/>
        <scheme val="minor"/>
      </rPr>
      <t xml:space="preserve">에만 해당 정보를 입력하시면 됩니다. </t>
    </r>
    <r>
      <rPr>
        <b/>
        <sz val="12"/>
        <color rgb="FFFFC000"/>
        <rFont val="맑은 고딕"/>
        <family val="3"/>
        <charset val="129"/>
        <scheme val="minor"/>
      </rPr>
      <t>노란색 칸</t>
    </r>
    <r>
      <rPr>
        <sz val="12"/>
        <color rgb="FF000000"/>
        <rFont val="맑은 고딕"/>
        <family val="3"/>
        <charset val="129"/>
        <scheme val="minor"/>
      </rPr>
      <t xml:space="preserve">과 </t>
    </r>
    <r>
      <rPr>
        <b/>
        <sz val="12"/>
        <color theme="0" tint="-0.499984740745262"/>
        <rFont val="맑은 고딕"/>
        <family val="3"/>
        <charset val="129"/>
        <scheme val="minor"/>
      </rPr>
      <t>회색 칸</t>
    </r>
    <r>
      <rPr>
        <sz val="12"/>
        <color rgb="FF000000"/>
        <rFont val="맑은 고딕"/>
        <family val="3"/>
        <charset val="129"/>
        <scheme val="minor"/>
      </rPr>
      <t>은 계산 결과를 출력해주는 부분입니다.</t>
    </r>
    <phoneticPr fontId="2" type="noConversion"/>
  </si>
  <si>
    <r>
      <t xml:space="preserve">6. 스킬 정보를 입력하실 때, </t>
    </r>
    <r>
      <rPr>
        <b/>
        <sz val="12"/>
        <color rgb="FF000000"/>
        <rFont val="맑은 고딕"/>
        <family val="3"/>
        <charset val="129"/>
        <scheme val="minor"/>
      </rPr>
      <t>평상시의 자버프를 가정한 상태로 입력</t>
    </r>
    <r>
      <rPr>
        <sz val="12"/>
        <color rgb="FF000000"/>
        <rFont val="맑은 고딕"/>
        <family val="3"/>
        <charset val="129"/>
        <scheme val="minor"/>
      </rPr>
      <t xml:space="preserve">을 해주시는 게 편합니다. (그러나, </t>
    </r>
    <r>
      <rPr>
        <b/>
        <u/>
        <sz val="12"/>
        <color rgb="FFFF0000"/>
        <rFont val="맑은 고딕"/>
        <family val="3"/>
        <charset val="129"/>
        <scheme val="minor"/>
      </rPr>
      <t>(쓸만한)샤프아이즈는 제외</t>
    </r>
    <r>
      <rPr>
        <sz val="12"/>
        <color rgb="FF000000"/>
        <rFont val="맑은 고딕"/>
        <family val="3"/>
        <charset val="129"/>
        <scheme val="minor"/>
      </rPr>
      <t>해주시기 바랍니다. 도핑 목록에 체크란이 있습니다.)</t>
    </r>
    <phoneticPr fontId="2" type="noConversion"/>
  </si>
  <si>
    <r>
      <t>9.</t>
    </r>
    <r>
      <rPr>
        <b/>
        <sz val="12"/>
        <color rgb="FF000000"/>
        <rFont val="맑은 고딕"/>
        <family val="3"/>
        <charset val="129"/>
        <scheme val="minor"/>
      </rPr>
      <t xml:space="preserve"> 1~5차 스킬</t>
    </r>
    <r>
      <rPr>
        <sz val="12"/>
        <color rgb="FF000000"/>
        <rFont val="맑은 고딕"/>
        <family val="3"/>
        <charset val="129"/>
        <scheme val="minor"/>
      </rPr>
      <t xml:space="preserve">에는 </t>
    </r>
    <r>
      <rPr>
        <b/>
        <sz val="12"/>
        <color rgb="FF000000"/>
        <rFont val="맑은 고딕"/>
        <family val="3"/>
        <charset val="129"/>
        <scheme val="minor"/>
      </rPr>
      <t>패시브 스킬, 평상시 자버프 스킬을 함께 고려</t>
    </r>
    <r>
      <rPr>
        <sz val="12"/>
        <color rgb="FF000000"/>
        <rFont val="맑은 고딕"/>
        <family val="3"/>
        <charset val="129"/>
        <scheme val="minor"/>
      </rPr>
      <t xml:space="preserve">하여 입력해 주시기 바랍니다. </t>
    </r>
    <r>
      <rPr>
        <b/>
        <sz val="12"/>
        <color rgb="FF000000"/>
        <rFont val="맑은 고딕"/>
        <family val="3"/>
        <charset val="129"/>
        <scheme val="minor"/>
      </rPr>
      <t>5차스킬의 패시브 효과를 누락하지 않도록 주의하세요</t>
    </r>
    <r>
      <rPr>
        <sz val="12"/>
        <color rgb="FF000000"/>
        <rFont val="맑은 고딕"/>
        <family val="3"/>
        <charset val="129"/>
        <scheme val="minor"/>
      </rPr>
      <t>. 
     ☞ 다시 말하지만,</t>
    </r>
    <r>
      <rPr>
        <b/>
        <u/>
        <sz val="12"/>
        <color rgb="FFFF0000"/>
        <rFont val="맑은 고딕"/>
        <family val="3"/>
        <charset val="129"/>
        <scheme val="minor"/>
      </rPr>
      <t xml:space="preserve"> (쓸만한)샤프아이즈는 제외</t>
    </r>
    <r>
      <rPr>
        <sz val="12"/>
        <color rgb="FF000000"/>
        <rFont val="맑은 고딕"/>
        <family val="3"/>
        <charset val="129"/>
        <scheme val="minor"/>
      </rPr>
      <t xml:space="preserve">해주시기 바랍니다. 도핑 목록에 체크란이 있습니다.)
     ☞ </t>
    </r>
    <r>
      <rPr>
        <b/>
        <sz val="12"/>
        <color rgb="FF000000"/>
        <rFont val="맑은 고딕"/>
        <family val="3"/>
        <charset val="129"/>
        <scheme val="minor"/>
      </rPr>
      <t>(쓸만한)컴뱃오더스를 상시로 사용하는 경우에는 그 효과까지 고려한 결과를 입력</t>
    </r>
    <r>
      <rPr>
        <sz val="12"/>
        <color rgb="FF000000"/>
        <rFont val="맑은 고딕"/>
        <family val="3"/>
        <charset val="129"/>
        <scheme val="minor"/>
      </rPr>
      <t>해주시기 바랍니다. 이는 나중에 스탯 창, 스킬 데미지 입력 시에도 신경써주세요.</t>
    </r>
    <phoneticPr fontId="2" type="noConversion"/>
  </si>
  <si>
    <r>
      <t xml:space="preserve">3. 링크스킬 부분에서는 각 </t>
    </r>
    <r>
      <rPr>
        <b/>
        <sz val="12"/>
        <color rgb="FF000000"/>
        <rFont val="맑은 고딕"/>
        <family val="3"/>
        <charset val="129"/>
        <scheme val="minor"/>
      </rPr>
      <t>링크스킬의 스킬레벨</t>
    </r>
    <r>
      <rPr>
        <sz val="12"/>
        <color rgb="FF000000"/>
        <rFont val="맑은 고딕"/>
        <family val="3"/>
        <charset val="129"/>
        <scheme val="minor"/>
      </rPr>
      <t>을 적어주세요. 없는 링크스킬은 빈칸으로 남겨두셔도 됩니다.</t>
    </r>
    <phoneticPr fontId="2" type="noConversion"/>
  </si>
  <si>
    <r>
      <t xml:space="preserve">4. 메이플 용사(노바의 용사, 시그너스 나이츠 등)는 </t>
    </r>
    <r>
      <rPr>
        <b/>
        <sz val="12"/>
        <color rgb="FF000000"/>
        <rFont val="맑은 고딕"/>
        <family val="3"/>
        <charset val="129"/>
        <scheme val="minor"/>
      </rPr>
      <t>(쓸만한)컴뱃 오더스를 상시로 쓰는 분들의 경우 31또는 32를 입력</t>
    </r>
    <r>
      <rPr>
        <sz val="12"/>
        <color rgb="FF000000"/>
        <rFont val="맑은 고딕"/>
        <family val="3"/>
        <charset val="129"/>
        <scheme val="minor"/>
      </rPr>
      <t>하시면 됩니다. 나머지의 경우 30을 입력하시면 됩니다.</t>
    </r>
    <phoneticPr fontId="2" type="noConversion"/>
  </si>
  <si>
    <r>
      <t>5.</t>
    </r>
    <r>
      <rPr>
        <b/>
        <sz val="12"/>
        <color rgb="FF000000"/>
        <rFont val="맑은 고딕"/>
        <family val="3"/>
        <charset val="129"/>
        <scheme val="minor"/>
      </rPr>
      <t xml:space="preserve"> 순수스탯 란</t>
    </r>
    <r>
      <rPr>
        <sz val="12"/>
        <color rgb="FF000000"/>
        <rFont val="맑은 고딕"/>
        <family val="3"/>
        <charset val="129"/>
        <scheme val="minor"/>
      </rPr>
      <t>에는 스탯창의 A(B+C)부분의 B를 입력해주시면 됩니다.
   예를 들어 STR : 13000(1100+11900)의 경우, 1100을 입력하시면 됩니다.</t>
    </r>
    <phoneticPr fontId="2" type="noConversion"/>
  </si>
  <si>
    <r>
      <t xml:space="preserve">1. </t>
    </r>
    <r>
      <rPr>
        <b/>
        <u/>
        <sz val="12"/>
        <color rgb="FFFF0000"/>
        <rFont val="맑은 고딕"/>
        <family val="3"/>
        <charset val="129"/>
        <scheme val="minor"/>
      </rPr>
      <t>먼저 '스탯 창' 시트에서 해당 캐릭터의 직업을 띄어쓰기 없이 풀 네임으로 입력</t>
    </r>
    <r>
      <rPr>
        <sz val="12"/>
        <color rgb="FF000000"/>
        <rFont val="맑은 고딕"/>
        <family val="3"/>
        <charset val="129"/>
        <scheme val="minor"/>
      </rPr>
      <t xml:space="preserve">하면(아크메이지류는 '아크메이지'만 입력하면됨) 주스탯, 부스탯, 공격력/마력을 알아서 인식합니다.
   스탯, 공격력/마력란에 ???가 뜨면 직업 입력을 잘못한 경우입니다.
   그 후에 </t>
    </r>
    <r>
      <rPr>
        <b/>
        <sz val="12"/>
        <color theme="8" tint="0.39997558519241921"/>
        <rFont val="맑은 고딕"/>
        <family val="3"/>
        <charset val="129"/>
        <scheme val="minor"/>
      </rPr>
      <t>하늘색 칸</t>
    </r>
    <r>
      <rPr>
        <sz val="12"/>
        <color rgb="FF000000"/>
        <rFont val="맑은 고딕"/>
        <family val="3"/>
        <charset val="129"/>
        <scheme val="minor"/>
      </rPr>
      <t>들에 수치 입력을 해주시면 됩니다. 해당사항이 없다면 빈 곳으로 놔두셔도 됩니다. 이 계산기는 데몬어벤져, 제논을 제외한 직업에 최적화 되어있습니다.</t>
    </r>
    <phoneticPr fontId="2" type="noConversion"/>
  </si>
  <si>
    <r>
      <t>1. 먼저 스탯창을 켜시고,</t>
    </r>
    <r>
      <rPr>
        <sz val="12"/>
        <color rgb="FFFF0000"/>
        <rFont val="맑은 고딕"/>
        <family val="3"/>
        <charset val="129"/>
        <scheme val="minor"/>
      </rPr>
      <t xml:space="preserve"> </t>
    </r>
    <r>
      <rPr>
        <b/>
        <u/>
        <sz val="14"/>
        <color rgb="FFFF0000"/>
        <rFont val="맑은 고딕"/>
        <family val="3"/>
        <charset val="129"/>
        <scheme val="minor"/>
      </rPr>
      <t>평상시 자버프</t>
    </r>
    <r>
      <rPr>
        <sz val="12"/>
        <color rgb="FF000000"/>
        <rFont val="맑은 고딕"/>
        <family val="3"/>
        <charset val="129"/>
        <scheme val="minor"/>
      </rPr>
      <t xml:space="preserve">를 모두 쓴 상태에서 입력을 하시면 됩니다. 앞에 도핑공간에서 이미 고려했으므로, 자버프는 </t>
    </r>
    <r>
      <rPr>
        <b/>
        <u/>
        <sz val="12"/>
        <color rgb="FFFF0000"/>
        <rFont val="맑은 고딕"/>
        <family val="3"/>
        <charset val="129"/>
        <scheme val="minor"/>
      </rPr>
      <t>(쓸만한)샤프아이즈는 제외</t>
    </r>
    <r>
      <rPr>
        <sz val="12"/>
        <color rgb="FF000000"/>
        <rFont val="맑은 고딕"/>
        <family val="3"/>
        <charset val="129"/>
        <scheme val="minor"/>
      </rPr>
      <t>하여 입력하시기 바랍니다.</t>
    </r>
    <phoneticPr fontId="2" type="noConversion"/>
  </si>
  <si>
    <r>
      <t xml:space="preserve">10. </t>
    </r>
    <r>
      <rPr>
        <b/>
        <sz val="12"/>
        <color rgb="FF000000"/>
        <rFont val="맑은 고딕"/>
        <family val="3"/>
        <charset val="129"/>
        <scheme val="minor"/>
      </rPr>
      <t>방무는 한 줄씩 입력</t>
    </r>
    <r>
      <rPr>
        <sz val="12"/>
        <color rgb="FF000000"/>
        <rFont val="맑은 고딕"/>
        <family val="3"/>
        <charset val="129"/>
        <scheme val="minor"/>
      </rPr>
      <t xml:space="preserve">해주세요. 고려해야하는 방어율 무시효과는 다음과 같습니다. 즉, </t>
    </r>
    <r>
      <rPr>
        <b/>
        <u/>
        <sz val="12"/>
        <color rgb="FFFF0000"/>
        <rFont val="맑은 고딕"/>
        <family val="3"/>
        <charset val="129"/>
        <scheme val="minor"/>
      </rPr>
      <t>루미너스와 제로 링크스킬은 고려하지 않습니다</t>
    </r>
    <r>
      <rPr>
        <sz val="12"/>
        <color rgb="FF000000"/>
        <rFont val="맑은 고딕"/>
        <family val="3"/>
        <charset val="129"/>
        <scheme val="minor"/>
      </rPr>
      <t>.</t>
    </r>
    <phoneticPr fontId="2" type="noConversion"/>
  </si>
  <si>
    <t>공격력</t>
    <phoneticPr fontId="2" type="noConversion"/>
  </si>
  <si>
    <t>표창/화살/불릿</t>
    <phoneticPr fontId="2" type="noConversion"/>
  </si>
  <si>
    <r>
      <t xml:space="preserve">6. 직업이 </t>
    </r>
    <r>
      <rPr>
        <b/>
        <sz val="12"/>
        <color rgb="FF000000"/>
        <rFont val="맑은 고딕"/>
        <family val="3"/>
        <charset val="129"/>
        <scheme val="minor"/>
      </rPr>
      <t>표창/화살/불릿</t>
    </r>
    <r>
      <rPr>
        <sz val="12"/>
        <color rgb="FF000000"/>
        <rFont val="맑은 고딕"/>
        <family val="3"/>
        <charset val="129"/>
        <scheme val="minor"/>
      </rPr>
      <t>을 사용한다면, 그 공격력을 직업란의 오른쪽 칸에 입력해주세요. 없다면 빈칸으로 놔두시면 됩니다.</t>
    </r>
    <phoneticPr fontId="2" type="noConversion"/>
  </si>
  <si>
    <r>
      <t xml:space="preserve">7. </t>
    </r>
    <r>
      <rPr>
        <b/>
        <sz val="12"/>
        <color rgb="FF000000"/>
        <rFont val="맑은 고딕"/>
        <family val="3"/>
        <charset val="129"/>
        <scheme val="minor"/>
      </rPr>
      <t>하이퍼 스킬란엔 액티브 스킬 효과만 고려</t>
    </r>
    <r>
      <rPr>
        <sz val="12"/>
        <color rgb="FF000000"/>
        <rFont val="맑은 고딕"/>
        <family val="3"/>
        <charset val="129"/>
        <scheme val="minor"/>
      </rPr>
      <t>해 주세요. 패시브 스킬 효과는 나중에 입력하기 때문입니다.
   하이퍼 스탯에는 스탯레벨이 아닌 하이퍼 스탯을 통한 증가량을 입력하셔야합니다.</t>
    </r>
    <phoneticPr fontId="2" type="noConversion"/>
  </si>
  <si>
    <r>
      <t>12.</t>
    </r>
    <r>
      <rPr>
        <b/>
        <sz val="12"/>
        <color rgb="FF000000"/>
        <rFont val="맑은 고딕"/>
        <family val="3"/>
        <charset val="129"/>
        <scheme val="minor"/>
      </rPr>
      <t xml:space="preserve"> 에픽/오쓰류</t>
    </r>
    <r>
      <rPr>
        <sz val="12"/>
        <color rgb="FF000000"/>
        <rFont val="맑은 고딕"/>
        <family val="3"/>
        <charset val="129"/>
        <scheme val="minor"/>
      </rPr>
      <t>는 중첩 수에 따라서 증가하는 데미지를</t>
    </r>
    <r>
      <rPr>
        <b/>
        <sz val="12"/>
        <color rgb="FF000000"/>
        <rFont val="맑은 고딕"/>
        <family val="3"/>
        <charset val="129"/>
        <scheme val="minor"/>
      </rPr>
      <t xml:space="preserve"> 자율적으로 입력</t>
    </r>
    <r>
      <rPr>
        <sz val="12"/>
        <color rgb="FF000000"/>
        <rFont val="맑은 고딕"/>
        <family val="3"/>
        <charset val="129"/>
        <scheme val="minor"/>
      </rPr>
      <t xml:space="preserve">해주시면 됩니다 (기본값 10%). 
     마찬가지로 </t>
    </r>
    <r>
      <rPr>
        <b/>
        <sz val="12"/>
        <color rgb="FF000000"/>
        <rFont val="맑은 고딕"/>
        <family val="3"/>
        <charset val="129"/>
        <scheme val="minor"/>
      </rPr>
      <t>엔젤릭버스터 직업</t>
    </r>
    <r>
      <rPr>
        <sz val="12"/>
        <color rgb="FF000000"/>
        <rFont val="맑은 고딕"/>
        <family val="3"/>
        <charset val="129"/>
        <scheme val="minor"/>
      </rPr>
      <t>일 경우 엔버링크 데미지 증가량도 90%로 입력하시면 됩니다.</t>
    </r>
    <phoneticPr fontId="2" type="noConversion"/>
  </si>
  <si>
    <t>최종 데미지%</t>
    <phoneticPr fontId="2" type="noConversion"/>
  </si>
  <si>
    <t>도핑 목록1</t>
    <phoneticPr fontId="2" type="noConversion"/>
  </si>
  <si>
    <t>도핑 목록2</t>
    <phoneticPr fontId="2" type="noConversion"/>
  </si>
  <si>
    <t>에픽/오쓰</t>
    <phoneticPr fontId="2" type="noConversion"/>
  </si>
  <si>
    <t>엔버링크</t>
    <phoneticPr fontId="2" type="noConversion"/>
  </si>
  <si>
    <t>도핑 결과</t>
    <phoneticPr fontId="2" type="noConversion"/>
  </si>
  <si>
    <r>
      <t>3.</t>
    </r>
    <r>
      <rPr>
        <b/>
        <sz val="12"/>
        <color rgb="FFC00000"/>
        <rFont val="맑은 고딕"/>
        <family val="3"/>
        <charset val="129"/>
        <scheme val="minor"/>
      </rPr>
      <t xml:space="preserve"> 빨간색 칸</t>
    </r>
    <r>
      <rPr>
        <sz val="12"/>
        <color rgb="FF000000"/>
        <rFont val="맑은 고딕"/>
        <family val="3"/>
        <charset val="129"/>
        <scheme val="minor"/>
      </rPr>
      <t xml:space="preserve">은 무기류 정보 입력 칸으로, 각별히 신경 써주셔야 합니다. 
   </t>
    </r>
    <r>
      <rPr>
        <b/>
        <sz val="12"/>
        <color rgb="FF000000"/>
        <rFont val="맑은 고딕"/>
        <family val="3"/>
        <charset val="129"/>
        <scheme val="minor"/>
      </rPr>
      <t>표창, 총알, 화살을 사용하는 직업</t>
    </r>
    <r>
      <rPr>
        <sz val="12"/>
        <color rgb="FF000000"/>
        <rFont val="맑은 고딕"/>
        <family val="3"/>
        <charset val="129"/>
        <scheme val="minor"/>
      </rPr>
      <t xml:space="preserve">들의 경우 </t>
    </r>
    <r>
      <rPr>
        <b/>
        <sz val="12"/>
        <color rgb="FF000000"/>
        <rFont val="맑은 고딕"/>
        <family val="3"/>
        <charset val="129"/>
        <scheme val="minor"/>
      </rPr>
      <t>무기 공격력의 값만 입력하시면 됩니다</t>
    </r>
    <r>
      <rPr>
        <sz val="12"/>
        <color rgb="FF000000"/>
        <rFont val="맑은 고딕"/>
        <family val="3"/>
        <charset val="129"/>
        <scheme val="minor"/>
      </rPr>
      <t xml:space="preserve">. 투사체의 공격력과 소울 옵션은 따로 입력하는 곳이 있습니다.
   </t>
    </r>
    <r>
      <rPr>
        <b/>
        <sz val="12"/>
        <color theme="7" tint="-0.249977111117893"/>
        <rFont val="맑은 고딕"/>
        <family val="3"/>
        <charset val="129"/>
        <scheme val="minor"/>
      </rPr>
      <t>보라색 칸</t>
    </r>
    <r>
      <rPr>
        <sz val="12"/>
        <color rgb="FF000000"/>
        <rFont val="맑은 고딕"/>
        <family val="3"/>
        <charset val="129"/>
        <scheme val="minor"/>
      </rPr>
      <t>엔 아이템 세트효과를 입력하시면 됩니다. 세트효과는 누적하여 계산하여야 합니다.</t>
    </r>
    <phoneticPr fontId="2" type="noConversion"/>
  </si>
  <si>
    <t>도핑 후</t>
    <phoneticPr fontId="2" type="noConversion"/>
  </si>
  <si>
    <t>최종데미지%</t>
    <phoneticPr fontId="2" type="noConversion"/>
  </si>
  <si>
    <t>최종데미지%</t>
    <phoneticPr fontId="2" type="noConversion"/>
  </si>
  <si>
    <t>리테 3렙</t>
    <phoneticPr fontId="2" type="noConversion"/>
  </si>
  <si>
    <t>웨퍼 3렙</t>
    <phoneticPr fontId="2" type="noConversion"/>
  </si>
  <si>
    <t>웨퍼 4렙</t>
    <phoneticPr fontId="2" type="noConversion"/>
  </si>
  <si>
    <t>리테 4렙</t>
    <phoneticPr fontId="2" type="noConversion"/>
  </si>
  <si>
    <t>나이트로드</t>
    <phoneticPr fontId="2" type="noConversion"/>
  </si>
  <si>
    <r>
      <t>8.</t>
    </r>
    <r>
      <rPr>
        <b/>
        <sz val="12"/>
        <color rgb="FFFF0000"/>
        <rFont val="맑은 고딕"/>
        <family val="3"/>
        <charset val="129"/>
        <scheme val="minor"/>
      </rPr>
      <t xml:space="preserve"> 이 자료의 스탯공격력은 실제 게임 내의 스탯공격력과 -1~+1의 오차가 발생할 수 있습니다</t>
    </r>
    <r>
      <rPr>
        <sz val="12"/>
        <color rgb="FF000000"/>
        <rFont val="맑은 고딕"/>
        <family val="3"/>
        <charset val="129"/>
        <scheme val="minor"/>
      </rPr>
      <t>.</t>
    </r>
    <phoneticPr fontId="2" type="noConversion"/>
  </si>
  <si>
    <r>
      <t xml:space="preserve">9. 마지막으로, 리셋은 리셋 스킬이 존재하는 직업군만 특히 신경써주시면 됩니다. </t>
    </r>
    <r>
      <rPr>
        <b/>
        <sz val="12"/>
        <color rgb="FF000000"/>
        <rFont val="맑은 고딕"/>
        <family val="3"/>
        <charset val="129"/>
        <scheme val="minor"/>
      </rPr>
      <t>통찰력으로 오르는 리셋도 고려</t>
    </r>
    <r>
      <rPr>
        <sz val="12"/>
        <color rgb="FF000000"/>
        <rFont val="맑은 고딕"/>
        <family val="3"/>
        <charset val="129"/>
        <scheme val="minor"/>
      </rPr>
      <t>해주셔야합니다.</t>
    </r>
    <phoneticPr fontId="2" type="noConversion"/>
  </si>
  <si>
    <t>이 자료의 목적</t>
    <phoneticPr fontId="2" type="noConversion"/>
  </si>
  <si>
    <t>2. 도핑 후 데미지를 알고싶은데 도핑이 부담이 되는 경우.</t>
    <phoneticPr fontId="2" type="noConversion"/>
  </si>
  <si>
    <t>링크</t>
    <phoneticPr fontId="2" type="noConversion"/>
  </si>
  <si>
    <r>
      <t>7. 직업의</t>
    </r>
    <r>
      <rPr>
        <b/>
        <sz val="12"/>
        <color rgb="FF000000"/>
        <rFont val="맑은 고딕"/>
        <family val="3"/>
        <charset val="129"/>
        <scheme val="minor"/>
      </rPr>
      <t xml:space="preserve"> 숙련도</t>
    </r>
    <r>
      <rPr>
        <sz val="12"/>
        <color rgb="FF000000"/>
        <rFont val="맑은 고딕"/>
        <family val="3"/>
        <charset val="129"/>
        <scheme val="minor"/>
      </rPr>
      <t xml:space="preserve">와 </t>
    </r>
    <r>
      <rPr>
        <b/>
        <sz val="12"/>
        <color rgb="FF000000"/>
        <rFont val="맑은 고딕"/>
        <family val="3"/>
        <charset val="129"/>
        <scheme val="minor"/>
      </rPr>
      <t>무기상수</t>
    </r>
    <r>
      <rPr>
        <sz val="12"/>
        <color rgb="FF000000"/>
        <rFont val="맑은 고딕"/>
        <family val="3"/>
        <charset val="129"/>
        <scheme val="minor"/>
      </rPr>
      <t>를 모르신다면, 오른쪽 링크를 클릭하면 쉽게 찾으실 수 있습니다.    ☞
   단,</t>
    </r>
    <r>
      <rPr>
        <b/>
        <sz val="12"/>
        <color rgb="FFFF0000"/>
        <rFont val="맑은 고딕"/>
        <family val="3"/>
        <charset val="129"/>
        <scheme val="minor"/>
      </rPr>
      <t xml:space="preserve"> </t>
    </r>
    <r>
      <rPr>
        <b/>
        <u/>
        <sz val="12"/>
        <color rgb="FFFF0000"/>
        <rFont val="맑은 고딕"/>
        <family val="3"/>
        <charset val="129"/>
        <scheme val="minor"/>
      </rPr>
      <t>모험가 마법사와 플레임 위자드의 경우 1.2를 입력</t>
    </r>
    <r>
      <rPr>
        <sz val="12"/>
        <color rgb="FF000000"/>
        <rFont val="맑은 고딕"/>
        <family val="3"/>
        <charset val="129"/>
        <scheme val="minor"/>
      </rPr>
      <t>해주세요. (스탯상수가 1.2이기 때문)</t>
    </r>
    <phoneticPr fontId="2" type="noConversion"/>
  </si>
  <si>
    <r>
      <t xml:space="preserve">11. 하단의 도핑 박스에 실제로 자주쓰는 도핑이 정리되어있습니다. 간단하게 </t>
    </r>
    <r>
      <rPr>
        <b/>
        <sz val="12"/>
        <color rgb="FF000000"/>
        <rFont val="맑은 고딕"/>
        <family val="3"/>
        <charset val="129"/>
        <scheme val="minor"/>
      </rPr>
      <t>체크박스를 클릭하여 체크</t>
    </r>
    <r>
      <rPr>
        <sz val="12"/>
        <color rgb="FF000000"/>
        <rFont val="맑은 고딕"/>
        <family val="3"/>
        <charset val="129"/>
        <scheme val="minor"/>
      </rPr>
      <t xml:space="preserve">만하시면 오른쪽 하단의 도핑란에 도핑결과가 정리되어 나옵니다.
     주황색 도핑목록은 고정사항이므로 수정되지 않지만, 그 밑의 하늘색 목록은 자유롭게 사항과 수치 조정이 가능합니다.
     ☞ </t>
    </r>
    <r>
      <rPr>
        <b/>
        <u/>
        <sz val="12"/>
        <color rgb="FFFF0000"/>
        <rFont val="맑은 고딕"/>
        <family val="3"/>
        <charset val="129"/>
        <scheme val="minor"/>
      </rPr>
      <t>(쓸만한)샤프아이즈를 여기서 체크하시면 됩니다.</t>
    </r>
    <r>
      <rPr>
        <sz val="12"/>
        <color rgb="FF000000"/>
        <rFont val="맑은 고딕"/>
        <family val="3"/>
        <charset val="129"/>
        <scheme val="minor"/>
      </rPr>
      <t xml:space="preserve">     </t>
    </r>
    <phoneticPr fontId="2" type="noConversion"/>
  </si>
  <si>
    <r>
      <t xml:space="preserve">10. 만약 </t>
    </r>
    <r>
      <rPr>
        <b/>
        <sz val="12"/>
        <color rgb="FF000000"/>
        <rFont val="맑은 고딕"/>
        <family val="3"/>
        <charset val="129"/>
        <scheme val="minor"/>
      </rPr>
      <t>이 자료의 스공과 게임 내의 스공이 불일치 할 경우</t>
    </r>
    <r>
      <rPr>
        <sz val="12"/>
        <color rgb="FF000000"/>
        <rFont val="맑은 고딕"/>
        <family val="3"/>
        <charset val="129"/>
        <scheme val="minor"/>
      </rPr>
      <t>, 다음 순서대로 점검해주시면 됩니다.
   ☞ 주스탯과 부스탯이 자료와 일치하는가? 1의 오차도 없어야한다.
   ☞ 잠재능력, 에디셔널 잠재능력에 까먹고 누락한 스탯 수치는 없는가?
   ☞ 정령의 축복, 여제의 축복을 중복하지 않고 잘 입력하였는가?
   ☞ 평상시의 자버프를 쓴 상태로 비교하였는가?
   ☞ 도핑란에 잘못되게 체크한 것은 없는가?
   ☞ 누락한 0~5차 스킬 패시브/액티브 효과가 있는가? 오타가 있는가?</t>
    </r>
    <phoneticPr fontId="2" type="noConversion"/>
  </si>
  <si>
    <t>스킬 추가 보공%</t>
    <phoneticPr fontId="2" type="noConversion"/>
  </si>
  <si>
    <t>스킬명</t>
    <phoneticPr fontId="2" type="noConversion"/>
  </si>
  <si>
    <t>스킬 한 줄 데미지</t>
    <phoneticPr fontId="2" type="noConversion"/>
  </si>
  <si>
    <t>스킬 추가 데미지%</t>
    <phoneticPr fontId="2" type="noConversion"/>
  </si>
  <si>
    <t>스킬 추가 방무%</t>
    <phoneticPr fontId="2" type="noConversion"/>
  </si>
  <si>
    <t>쿼드러플 스로우</t>
    <phoneticPr fontId="2" type="noConversion"/>
  </si>
  <si>
    <t>강화 코어 레벨 효과</t>
    <phoneticPr fontId="2" type="noConversion"/>
  </si>
  <si>
    <t>크리 확률 5%</t>
    <phoneticPr fontId="2" type="noConversion"/>
  </si>
  <si>
    <t>방무 20%</t>
    <phoneticPr fontId="2" type="noConversion"/>
  </si>
  <si>
    <t>핑크빈벞</t>
    <phoneticPr fontId="2" type="noConversion"/>
  </si>
  <si>
    <t>혼텔벞</t>
    <phoneticPr fontId="2" type="noConversion"/>
  </si>
  <si>
    <t>마크 오브 나이트로드</t>
    <phoneticPr fontId="2" type="noConversion"/>
  </si>
  <si>
    <t>다크 플레어</t>
    <phoneticPr fontId="2" type="noConversion"/>
  </si>
  <si>
    <t>V코어 : 최종 데미지% 증가량</t>
    <phoneticPr fontId="2" type="noConversion"/>
  </si>
  <si>
    <t>쇼다운 챌린지</t>
    <phoneticPr fontId="2" type="noConversion"/>
  </si>
  <si>
    <t>써든 레이드</t>
    <phoneticPr fontId="2" type="noConversion"/>
  </si>
  <si>
    <t>포 시즌</t>
    <phoneticPr fontId="2" type="noConversion"/>
  </si>
  <si>
    <t>스킬 추가 크리 확률%</t>
    <phoneticPr fontId="2" type="noConversion"/>
  </si>
  <si>
    <t>루시드</t>
    <phoneticPr fontId="2" type="noConversion"/>
  </si>
  <si>
    <t>하드 스우</t>
    <phoneticPr fontId="2" type="noConversion"/>
  </si>
  <si>
    <t>하드 데미안</t>
    <phoneticPr fontId="2" type="noConversion"/>
  </si>
  <si>
    <t>시그너스</t>
    <phoneticPr fontId="2" type="noConversion"/>
  </si>
  <si>
    <t>스킬 데미지%</t>
    <phoneticPr fontId="2" type="noConversion"/>
  </si>
  <si>
    <t>캐릭터 레벨</t>
    <phoneticPr fontId="2" type="noConversion"/>
  </si>
  <si>
    <t>숙련도</t>
    <phoneticPr fontId="2" type="noConversion"/>
  </si>
  <si>
    <t>무기상수</t>
    <phoneticPr fontId="2" type="noConversion"/>
  </si>
  <si>
    <t>주스탯</t>
    <phoneticPr fontId="2" type="noConversion"/>
  </si>
  <si>
    <t>부스탯</t>
    <phoneticPr fontId="2" type="noConversion"/>
  </si>
  <si>
    <t>최종 공격력</t>
    <phoneticPr fontId="2" type="noConversion"/>
  </si>
  <si>
    <t>리셋</t>
    <phoneticPr fontId="2" type="noConversion"/>
  </si>
  <si>
    <t>최종 데미지 배수값</t>
    <phoneticPr fontId="2" type="noConversion"/>
  </si>
  <si>
    <t>데미지% 추가량</t>
    <phoneticPr fontId="2" type="noConversion"/>
  </si>
  <si>
    <t>스킬 참조 행</t>
    <phoneticPr fontId="2" type="noConversion"/>
  </si>
  <si>
    <t>보스 참조 행</t>
    <phoneticPr fontId="2" type="noConversion"/>
  </si>
  <si>
    <t>최종 방어율 무시</t>
    <phoneticPr fontId="2" type="noConversion"/>
  </si>
  <si>
    <t>루시드 계산</t>
    <phoneticPr fontId="2" type="noConversion"/>
  </si>
  <si>
    <t>렙차뎀뻥 계산</t>
    <phoneticPr fontId="2" type="noConversion"/>
  </si>
  <si>
    <t>렙차</t>
    <phoneticPr fontId="2" type="noConversion"/>
  </si>
  <si>
    <t>노크리 앞뎀</t>
    <phoneticPr fontId="2" type="noConversion"/>
  </si>
  <si>
    <t>노크리 뒷뎀</t>
    <phoneticPr fontId="2" type="noConversion"/>
  </si>
  <si>
    <t>크리 앞뎀</t>
    <phoneticPr fontId="2" type="noConversion"/>
  </si>
  <si>
    <t>크리 뒷뎀</t>
    <phoneticPr fontId="2" type="noConversion"/>
  </si>
  <si>
    <t>크리뎀%</t>
    <phoneticPr fontId="2" type="noConversion"/>
  </si>
  <si>
    <t>최종반감도</t>
    <phoneticPr fontId="2" type="noConversion"/>
  </si>
  <si>
    <t>평균뎀</t>
    <phoneticPr fontId="2" type="noConversion"/>
  </si>
  <si>
    <t>▼ 스킬을 선택! ▼</t>
    <phoneticPr fontId="2" type="noConversion"/>
  </si>
  <si>
    <t>▼ 보스를 선택! ▼</t>
    <phoneticPr fontId="2" type="noConversion"/>
  </si>
  <si>
    <t>크리티컬 데미지</t>
    <phoneticPr fontId="2" type="noConversion"/>
  </si>
  <si>
    <t>평균 데미지</t>
    <phoneticPr fontId="2" type="noConversion"/>
  </si>
  <si>
    <t>노 크리티컬 데미지</t>
    <phoneticPr fontId="2" type="noConversion"/>
  </si>
  <si>
    <t>최종크확%</t>
    <phoneticPr fontId="2" type="noConversion"/>
  </si>
  <si>
    <t>스킬 창 입력 도움말</t>
    <phoneticPr fontId="2" type="noConversion"/>
  </si>
  <si>
    <t>1. 데미지 수치를 보고싶은 스킬들을 스킬명 칸에 적어주시면 됩니다.</t>
    <phoneticPr fontId="2" type="noConversion"/>
  </si>
  <si>
    <r>
      <t xml:space="preserve">2. 스킬 한 줄 데미지 칸에는 </t>
    </r>
    <r>
      <rPr>
        <b/>
        <sz val="12"/>
        <color rgb="FF000000"/>
        <rFont val="맑은 고딕"/>
        <family val="3"/>
        <charset val="129"/>
        <scheme val="minor"/>
      </rPr>
      <t>"한 타"의 데미지 %</t>
    </r>
    <r>
      <rPr>
        <sz val="12"/>
        <color rgb="FF000000"/>
        <rFont val="맑은 고딕"/>
        <family val="3"/>
        <charset val="129"/>
        <scheme val="minor"/>
      </rPr>
      <t>를 적어주시면 됩니다.
   예를 들어, 나이트로드의 쿼드로플 스로우의 경우 378%로 4번 공격하므로 378을 입력하시면 됩니다.</t>
    </r>
    <phoneticPr fontId="2" type="noConversion"/>
  </si>
  <si>
    <r>
      <t xml:space="preserve">3. 스킬 추가 데미지%, 추가 보공%, 추가 방무%, 추가 크리티컬 확률의 경우에는 </t>
    </r>
    <r>
      <rPr>
        <b/>
        <sz val="12"/>
        <color rgb="FF000000"/>
        <rFont val="맑은 고딕"/>
        <family val="3"/>
        <charset val="129"/>
        <scheme val="minor"/>
      </rPr>
      <t>스킬 설명에 써져있는 고유 효과나 하이퍼 스킬 강화효과</t>
    </r>
    <r>
      <rPr>
        <sz val="12"/>
        <color rgb="FF000000"/>
        <rFont val="맑은 고딕"/>
        <family val="3"/>
        <charset val="129"/>
        <scheme val="minor"/>
      </rPr>
      <t>를 입력해 넣으시면 됩니다.</t>
    </r>
    <phoneticPr fontId="2" type="noConversion"/>
  </si>
  <si>
    <r>
      <t xml:space="preserve">4. 그러나, </t>
    </r>
    <r>
      <rPr>
        <b/>
        <sz val="12"/>
        <color rgb="FFFF0000"/>
        <rFont val="맑은 고딕"/>
        <family val="3"/>
        <charset val="129"/>
        <scheme val="minor"/>
      </rPr>
      <t>하이퍼 강화에 방어율 추가 무시 효과가 있는 경우, 단순 합이 아닌 곱연산을 거쳐 입력해야합니다.</t>
    </r>
    <r>
      <rPr>
        <sz val="12"/>
        <color rgb="FF000000"/>
        <rFont val="맑은 고딕"/>
        <family val="3"/>
        <charset val="129"/>
        <scheme val="minor"/>
      </rPr>
      <t xml:space="preserve">
   예를 들면, 듀얼블레이드의 팬텀 블로우의 경우 스킬 고유 방무 30%, 하이퍼 추가 방무 20%이 있습니다.
   방무 계산 공식인 1-(1-0.3)(1-0.2) = 0.44로, 총 44%의 방무 효과를 얻는 것입니다. 따라서 44%를 입력해주시면 됩니다.</t>
    </r>
    <phoneticPr fontId="2" type="noConversion"/>
  </si>
  <si>
    <r>
      <t xml:space="preserve">6. 그러나, 팔라딘의 "위협"처럼 </t>
    </r>
    <r>
      <rPr>
        <b/>
        <sz val="12"/>
        <color rgb="FFFF0000"/>
        <rFont val="맑은 고딕"/>
        <family val="3"/>
        <charset val="129"/>
        <scheme val="minor"/>
      </rPr>
      <t>디버프 형식의 방무의 경우, 하이퍼 스킬의 효과는 단순합으로 계산</t>
    </r>
    <r>
      <rPr>
        <sz val="12"/>
        <color rgb="FF000000"/>
        <rFont val="맑은 고딕"/>
        <family val="3"/>
        <charset val="129"/>
        <scheme val="minor"/>
      </rPr>
      <t>됩니다.
   예를 들어, 위협의 고유 효과 방무 30%에 하이퍼 추가 효과 20%은 총 50%의 방무 효과를 냅니다.</t>
    </r>
    <phoneticPr fontId="2" type="noConversion"/>
  </si>
  <si>
    <r>
      <t>5. 스</t>
    </r>
    <r>
      <rPr>
        <b/>
        <sz val="12"/>
        <color rgb="FFFF0000"/>
        <rFont val="맑은 고딕"/>
        <family val="3"/>
        <charset val="129"/>
        <scheme val="minor"/>
      </rPr>
      <t>택을 쌓아 방무 효과가 중첩이 되는 경우</t>
    </r>
    <r>
      <rPr>
        <sz val="12"/>
        <color rgb="FF000000"/>
        <rFont val="맑은 고딕"/>
        <family val="3"/>
        <charset val="129"/>
        <scheme val="minor"/>
      </rPr>
      <t>에도 4번의 경우처럼 곱연산을 거쳐 방무 수치를 입력해 주시면됩니다.</t>
    </r>
    <phoneticPr fontId="2" type="noConversion"/>
  </si>
  <si>
    <t xml:space="preserve">7. V매트릭스에 코어를 장착함으로 얻는 최종 데미지 증가 수치를 V코어 : 최종 데미지 증가량 열에 입력해주시면 됩니다. </t>
    <phoneticPr fontId="2" type="noConversion"/>
  </si>
  <si>
    <r>
      <t xml:space="preserve">8. </t>
    </r>
    <r>
      <rPr>
        <b/>
        <sz val="12"/>
        <color rgb="FFFF0000"/>
        <rFont val="맑은 고딕"/>
        <family val="3"/>
        <charset val="129"/>
        <scheme val="minor"/>
      </rPr>
      <t>스킬 레벨이 20레벨, 40레벨이 되어 크리티컬 확률 5% 증가, 방무 20%의 효과를 받을 경우에만 오른쪽 체크박스를 체크</t>
    </r>
    <r>
      <rPr>
        <sz val="12"/>
        <color rgb="FF000000"/>
        <rFont val="맑은 고딕"/>
        <family val="3"/>
        <charset val="129"/>
        <scheme val="minor"/>
      </rPr>
      <t>해주시면 됩니다.
   스킬 레벨이 20레벨 또는 40레벨 이하거나, 20레벨 효과가 크리티컬 확률 5% 증가가 아닌 타겟 수 증가의 경우 체크를 해제해주셔야합니다.</t>
    </r>
    <phoneticPr fontId="2" type="noConversion"/>
  </si>
  <si>
    <t>출력 데미지 도움말</t>
    <phoneticPr fontId="2" type="noConversion"/>
  </si>
  <si>
    <t>1. 출력 데미지 시트로 가셔서 데미지 수치를 보고 싶은 스킬과 해당하는 보스를 선택해주시면 오른쪽에 계산 결과가 나옵니다.
   크리티컬 확률이 100% 이라면 노 크리티컬 데미지는 의미가 없으므로 참고하지 않으셔도 됩니다.</t>
    <phoneticPr fontId="2" type="noConversion"/>
  </si>
  <si>
    <t>2. 데미지 수치의 예상 오자는 1% 내외입니다. 게임 내의 오류나 와일드헌터 카드효과, 고정데미지 증가 효과 따위에 의해 소량의 오차가 발생할 수 있으나 거의 차이가 없다고 봐도 무방합니다.</t>
    <phoneticPr fontId="2" type="noConversion"/>
  </si>
  <si>
    <t>4. 원하는 스펙 도달까지 필요한 스펙업의 정도를 가늠하고 싶은 경우.</t>
    <phoneticPr fontId="2" type="noConversion"/>
  </si>
  <si>
    <t>1. 아이템을 새로 바꾸고 싶은데 데미지가 얼마나 올라갈 지 감이 안잡히는 경우.</t>
    <phoneticPr fontId="2" type="noConversion"/>
  </si>
  <si>
    <t>3. 아직 장착하지 않은 장비의 스펙을 입력하여 착용 후의 데미지를 미리 알고싶은 경우.</t>
    <phoneticPr fontId="2" type="noConversion"/>
  </si>
  <si>
    <t>훈장</t>
    <phoneticPr fontId="2" type="noConversion"/>
  </si>
  <si>
    <t>보스장신구셋</t>
    <phoneticPr fontId="2" type="noConversion"/>
  </si>
  <si>
    <t>무기 기본옵션</t>
    <phoneticPr fontId="2" type="noConversion"/>
  </si>
  <si>
    <t>상의 기본옵션</t>
    <phoneticPr fontId="2" type="noConversion"/>
  </si>
  <si>
    <t>하의 기본옵션</t>
    <phoneticPr fontId="2" type="noConversion"/>
  </si>
  <si>
    <t>다크 세레니티</t>
    <phoneticPr fontId="2" type="noConversion"/>
  </si>
  <si>
    <t>유니온 효과</t>
    <phoneticPr fontId="2" type="noConversion"/>
  </si>
  <si>
    <t>속성 무시%</t>
    <phoneticPr fontId="2" type="noConversion"/>
  </si>
  <si>
    <t>유니온 캐릭터</t>
    <phoneticPr fontId="2" type="noConversion"/>
  </si>
  <si>
    <t>유니온 블록</t>
    <phoneticPr fontId="2" type="noConversion"/>
  </si>
  <si>
    <t>블래스터 유니온</t>
    <phoneticPr fontId="2" type="noConversion"/>
  </si>
  <si>
    <t>블리딩 톡신</t>
    <phoneticPr fontId="2" type="noConversion"/>
  </si>
  <si>
    <t>칭호</t>
    <phoneticPr fontId="2" type="noConversion"/>
  </si>
  <si>
    <r>
      <t xml:space="preserve">13. 도핑 목록에 원하는 도핑사항이나 자기 직업의 스택효과나 순간버프효과가 없다면 맨 밑 빈 목록에 자율적으로 입력하시면 됩니다.
     시드링 레벨을 바꾸고 싶다면, 이미 있는 것 중 띄어쓰기는 남겨둔 채 </t>
    </r>
    <r>
      <rPr>
        <b/>
        <sz val="12"/>
        <color rgb="FF000000"/>
        <rFont val="맑은 고딕"/>
        <family val="3"/>
        <charset val="129"/>
        <scheme val="minor"/>
      </rPr>
      <t>이름의 레벨 숫자만 바꾸시면 됩니다</t>
    </r>
    <r>
      <rPr>
        <sz val="12"/>
        <color rgb="FF000000"/>
        <rFont val="맑은 고딕"/>
        <family val="3"/>
        <charset val="129"/>
        <scheme val="minor"/>
      </rPr>
      <t xml:space="preserve">. (웨폰퍼프링, 리스크테이커링만 있습니다.)    </t>
    </r>
    <r>
      <rPr>
        <b/>
        <u/>
        <sz val="12"/>
        <color rgb="FFFF0000"/>
        <rFont val="맑은 고딕"/>
        <family val="3"/>
        <charset val="129"/>
        <scheme val="minor"/>
      </rPr>
      <t xml:space="preserve"> </t>
    </r>
    <phoneticPr fontId="2" type="noConversion"/>
  </si>
  <si>
    <t>11. 도핑을 한 후에도 게임 내의 스탯 창과 이 자료의 스탯 창의 모든 값은 일치해야 합니다.
     단, 방무는 게임 내에서 소수점 올림 표기 됩니다. 실제 계산값이 92.34% 였다면, 게임 내에서는 93%로 표기됩니다. 이 점 참고하시기 바랍니다.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</si>
</sst>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0&quot;%&quot;"/>
    <numFmt numFmtId="177" formatCode="0.00&quot;%&quot;"/>
    <numFmt numFmtId="178" formatCode="&quot;Lv.&quot;0"/>
    <numFmt numFmtId="179" formatCode="#,##0_);[Red]\(#,##0\)"/>
    <numFmt numFmtId="180" formatCode="0.0&quot;%&quot;"/>
    <numFmt numFmtId="181" formatCode="&quot;+&quot;0&quot;%&quot;"/>
    <numFmt numFmtId="182" formatCode="0.0"/>
    <numFmt numFmtId="183" formatCode="0.000"/>
    <numFmt numFmtId="184" formatCode="0.0000"/>
    <numFmt numFmtId="185" formatCode="0.00000"/>
    <numFmt numFmtId="186" formatCode="0_ "/>
  </numFmts>
  <fonts count="46">
    <font>
      <sz val="11"/>
      <color rgb="FF000000"/>
      <name val="돋움"/>
    </font>
    <font>
      <b/>
      <sz val="12"/>
      <color rgb="FF000000"/>
      <name val="나눔바른고딕"/>
      <family val="3"/>
      <charset val="129"/>
    </font>
    <font>
      <sz val="8"/>
      <name val="돋움"/>
      <family val="3"/>
      <charset val="129"/>
    </font>
    <font>
      <b/>
      <sz val="12"/>
      <color rgb="FF000000"/>
      <name val="맑은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12"/>
      <color theme="8" tint="0.3999755851924192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  <font>
      <b/>
      <sz val="12"/>
      <color theme="0"/>
      <name val="맑은고딕"/>
      <family val="3"/>
      <charset val="129"/>
    </font>
    <font>
      <b/>
      <sz val="12"/>
      <color theme="0"/>
      <name val="나눔바른고딕"/>
      <family val="3"/>
      <charset val="129"/>
    </font>
    <font>
      <b/>
      <sz val="12"/>
      <color theme="1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2"/>
      <color theme="3" tint="0.39997558519241921"/>
      <name val="맑은 고딕"/>
      <family val="3"/>
      <charset val="129"/>
      <scheme val="minor"/>
    </font>
    <font>
      <b/>
      <sz val="12"/>
      <color rgb="FFFFC000"/>
      <name val="맑은 고딕"/>
      <family val="3"/>
      <charset val="129"/>
      <scheme val="minor"/>
    </font>
    <font>
      <b/>
      <sz val="12"/>
      <color theme="0" tint="-0.49998474074526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sz val="36"/>
      <color rgb="FF000000"/>
      <name val="돋움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2"/>
      <color theme="7" tint="-0.249977111117893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</font>
    <font>
      <b/>
      <sz val="15"/>
      <color theme="0"/>
      <name val="맑은 고딕"/>
      <family val="3"/>
      <charset val="129"/>
    </font>
    <font>
      <b/>
      <sz val="13"/>
      <color theme="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4"/>
      <color theme="8" tint="0.59999389629810485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2"/>
      <color rgb="FF00000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  <font>
      <b/>
      <sz val="14"/>
      <color theme="0"/>
      <name val="맑은 고딕"/>
      <family val="3"/>
      <charset val="129"/>
      <scheme val="major"/>
    </font>
    <font>
      <b/>
      <sz val="18"/>
      <color theme="0"/>
      <name val="맑은 고딕"/>
      <family val="3"/>
      <charset val="129"/>
      <scheme val="major"/>
    </font>
    <font>
      <b/>
      <sz val="18"/>
      <color rgb="FFFFFF99"/>
      <name val="맑은 고딕"/>
      <family val="3"/>
      <charset val="129"/>
      <scheme val="major"/>
    </font>
    <font>
      <b/>
      <sz val="14"/>
      <color rgb="FFFFFF99"/>
      <name val="맑은 고딕"/>
      <family val="3"/>
      <charset val="129"/>
      <scheme val="major"/>
    </font>
  </fonts>
  <fills count="3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BE06D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theme="1"/>
      </bottom>
      <diagonal/>
    </border>
    <border>
      <left style="thick">
        <color rgb="FFFF0000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ck">
        <color rgb="FFFF0000"/>
      </right>
      <top style="thin">
        <color theme="1"/>
      </top>
      <bottom/>
      <diagonal/>
    </border>
    <border>
      <left style="thick">
        <color rgb="FFFF0000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rgb="FFFF0000"/>
      </bottom>
      <diagonal/>
    </border>
    <border>
      <left style="thin">
        <color theme="1"/>
      </left>
      <right style="thick">
        <color rgb="FFFF0000"/>
      </right>
      <top style="thick">
        <color rgb="FFFF0000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ck">
        <color rgb="FFFF0000"/>
      </bottom>
      <diagonal/>
    </border>
    <border>
      <left style="thick">
        <color rgb="FFFF0000"/>
      </left>
      <right style="thin">
        <color theme="1"/>
      </right>
      <top style="thick">
        <color rgb="FFFF0000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ck">
        <color rgb="FFFF0000"/>
      </bottom>
      <diagonal/>
    </border>
    <border>
      <left style="thick">
        <color rgb="FFFF0000"/>
      </left>
      <right/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rgb="FFFF0000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/>
      <diagonal/>
    </border>
    <border>
      <left/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theme="1"/>
      </bottom>
      <diagonal/>
    </border>
    <border>
      <left style="thick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ck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ck">
        <color indexed="64"/>
      </right>
      <top style="thin">
        <color theme="1"/>
      </top>
      <bottom/>
      <diagonal/>
    </border>
    <border>
      <left style="thick">
        <color indexed="64"/>
      </left>
      <right style="thin">
        <color indexed="64"/>
      </right>
      <top style="thin">
        <color theme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rgb="FFFFFF66"/>
      </left>
      <right/>
      <top style="thick">
        <color rgb="FFFFFF66"/>
      </top>
      <bottom style="thick">
        <color rgb="FFFFFF66"/>
      </bottom>
      <diagonal/>
    </border>
    <border>
      <left/>
      <right/>
      <top style="thick">
        <color rgb="FFFFFF66"/>
      </top>
      <bottom style="thick">
        <color rgb="FFFFFF66"/>
      </bottom>
      <diagonal/>
    </border>
    <border>
      <left/>
      <right style="thick">
        <color rgb="FFFFFF66"/>
      </right>
      <top style="thick">
        <color rgb="FFFFFF66"/>
      </top>
      <bottom style="thick">
        <color rgb="FFFFFF66"/>
      </bottom>
      <diagonal/>
    </border>
  </borders>
  <cellStyleXfs count="2"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415">
    <xf numFmtId="0" fontId="0" fillId="0" borderId="0" xfId="0" applyNumberFormat="1">
      <alignment vertical="center"/>
    </xf>
    <xf numFmtId="0" fontId="1" fillId="2" borderId="0" xfId="0" applyNumberFormat="1" applyFont="1" applyFill="1" applyBorder="1" applyAlignment="1" applyProtection="1">
      <alignment vertical="center"/>
      <protection locked="0"/>
    </xf>
    <xf numFmtId="0" fontId="1" fillId="2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NumberFormat="1" applyFont="1" applyFill="1" applyProtection="1">
      <alignment vertical="center"/>
      <protection locked="0"/>
    </xf>
    <xf numFmtId="0" fontId="3" fillId="2" borderId="0" xfId="0" applyNumberFormat="1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Alignment="1" applyProtection="1">
      <alignment horizontal="center" vertical="center"/>
      <protection locked="0"/>
    </xf>
    <xf numFmtId="0" fontId="4" fillId="8" borderId="1" xfId="0" applyNumberFormat="1" applyFont="1" applyFill="1" applyBorder="1" applyAlignment="1" applyProtection="1">
      <alignment horizontal="center" vertical="center"/>
      <protection locked="0"/>
    </xf>
    <xf numFmtId="176" fontId="4" fillId="8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8" borderId="11" xfId="0" applyNumberFormat="1" applyFont="1" applyFill="1" applyBorder="1" applyAlignment="1" applyProtection="1">
      <alignment horizontal="center" vertical="center"/>
      <protection locked="0"/>
    </xf>
    <xf numFmtId="176" fontId="4" fillId="8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vertical="center"/>
      <protection locked="0"/>
    </xf>
    <xf numFmtId="178" fontId="4" fillId="8" borderId="1" xfId="0" applyNumberFormat="1" applyFont="1" applyFill="1" applyBorder="1" applyAlignment="1" applyProtection="1">
      <alignment horizontal="center" vertical="center"/>
      <protection locked="0"/>
    </xf>
    <xf numFmtId="177" fontId="4" fillId="3" borderId="1" xfId="0" applyNumberFormat="1" applyFont="1" applyFill="1" applyBorder="1" applyAlignment="1" applyProtection="1">
      <alignment horizontal="center" vertical="center"/>
      <protection locked="0"/>
    </xf>
    <xf numFmtId="178" fontId="4" fillId="2" borderId="1" xfId="0" applyNumberFormat="1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178" fontId="4" fillId="10" borderId="1" xfId="0" applyNumberFormat="1" applyFont="1" applyFill="1" applyBorder="1" applyAlignment="1" applyProtection="1">
      <alignment horizontal="center" vertical="center"/>
      <protection locked="0"/>
    </xf>
    <xf numFmtId="176" fontId="4" fillId="10" borderId="1" xfId="0" applyNumberFormat="1" applyFont="1" applyFill="1" applyBorder="1" applyAlignment="1" applyProtection="1">
      <alignment horizontal="center" vertical="center"/>
      <protection locked="0"/>
    </xf>
    <xf numFmtId="0" fontId="5" fillId="9" borderId="1" xfId="0" applyNumberFormat="1" applyFont="1" applyFill="1" applyBorder="1" applyAlignment="1" applyProtection="1">
      <alignment horizontal="center" vertical="center"/>
      <protection locked="0"/>
    </xf>
    <xf numFmtId="178" fontId="4" fillId="4" borderId="1" xfId="0" applyNumberFormat="1" applyFont="1" applyFill="1" applyBorder="1" applyAlignment="1" applyProtection="1">
      <alignment horizontal="center" vertical="center"/>
      <protection locked="0"/>
    </xf>
    <xf numFmtId="176" fontId="4" fillId="4" borderId="1" xfId="0" applyNumberFormat="1" applyFont="1" applyFill="1" applyBorder="1" applyAlignment="1" applyProtection="1">
      <alignment horizontal="center" vertical="center"/>
      <protection locked="0"/>
    </xf>
    <xf numFmtId="0" fontId="5" fillId="12" borderId="1" xfId="0" applyNumberFormat="1" applyFont="1" applyFill="1" applyBorder="1" applyAlignment="1" applyProtection="1">
      <alignment horizontal="center" vertical="center"/>
      <protection locked="0"/>
    </xf>
    <xf numFmtId="176" fontId="5" fillId="12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Alignment="1">
      <alignment vertical="center"/>
    </xf>
    <xf numFmtId="0" fontId="9" fillId="0" borderId="0" xfId="0" applyNumberFormat="1" applyFont="1">
      <alignment vertical="center"/>
    </xf>
    <xf numFmtId="0" fontId="9" fillId="0" borderId="0" xfId="0" applyNumberFormat="1" applyFont="1" applyAlignment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16" borderId="1" xfId="0" applyNumberFormat="1" applyFont="1" applyFill="1" applyBorder="1" applyAlignment="1" applyProtection="1">
      <alignment horizontal="center" vertical="center"/>
      <protection locked="0"/>
    </xf>
    <xf numFmtId="176" fontId="5" fillId="16" borderId="1" xfId="0" applyNumberFormat="1" applyFont="1" applyFill="1" applyBorder="1" applyAlignment="1" applyProtection="1">
      <alignment horizontal="center" vertical="center"/>
      <protection locked="0"/>
    </xf>
    <xf numFmtId="0" fontId="3" fillId="11" borderId="0" xfId="0" applyNumberFormat="1" applyFont="1" applyFill="1" applyBorder="1" applyAlignment="1" applyProtection="1">
      <alignment vertical="center"/>
      <protection locked="0"/>
    </xf>
    <xf numFmtId="0" fontId="4" fillId="11" borderId="0" xfId="0" applyNumberFormat="1" applyFont="1" applyFill="1" applyBorder="1" applyAlignment="1" applyProtection="1">
      <alignment horizontal="center" vertical="center"/>
      <protection locked="0"/>
    </xf>
    <xf numFmtId="176" fontId="4" fillId="11" borderId="0" xfId="0" applyNumberFormat="1" applyFont="1" applyFill="1" applyBorder="1" applyAlignment="1" applyProtection="1">
      <alignment horizontal="center" vertical="center"/>
      <protection locked="0"/>
    </xf>
    <xf numFmtId="0" fontId="4" fillId="11" borderId="0" xfId="0" applyNumberFormat="1" applyFont="1" applyFill="1" applyAlignment="1" applyProtection="1">
      <alignment horizontal="center" vertical="center"/>
      <protection locked="0"/>
    </xf>
    <xf numFmtId="0" fontId="1" fillId="11" borderId="0" xfId="0" applyNumberFormat="1" applyFont="1" applyFill="1" applyAlignment="1" applyProtection="1">
      <alignment horizontal="center" vertical="center"/>
      <protection locked="0"/>
    </xf>
    <xf numFmtId="176" fontId="5" fillId="11" borderId="0" xfId="0" applyNumberFormat="1" applyFont="1" applyFill="1" applyBorder="1" applyAlignment="1" applyProtection="1">
      <alignment horizontal="center" vertical="center"/>
      <protection locked="0"/>
    </xf>
    <xf numFmtId="0" fontId="0" fillId="11" borderId="0" xfId="0" applyNumberFormat="1" applyFill="1">
      <alignment vertical="center"/>
    </xf>
    <xf numFmtId="0" fontId="6" fillId="11" borderId="0" xfId="0" applyNumberFormat="1" applyFont="1" applyFill="1" applyProtection="1">
      <alignment vertical="center"/>
      <protection locked="0"/>
    </xf>
    <xf numFmtId="0" fontId="4" fillId="11" borderId="0" xfId="0" applyNumberFormat="1" applyFont="1" applyFill="1" applyBorder="1" applyAlignment="1" applyProtection="1">
      <alignment vertical="center"/>
      <protection locked="0"/>
    </xf>
    <xf numFmtId="0" fontId="4" fillId="11" borderId="0" xfId="0" applyNumberFormat="1" applyFont="1" applyFill="1" applyProtection="1">
      <alignment vertical="center"/>
      <protection locked="0"/>
    </xf>
    <xf numFmtId="0" fontId="9" fillId="0" borderId="0" xfId="0" applyNumberFormat="1" applyFont="1" applyAlignment="1">
      <alignment vertical="center" wrapText="1"/>
    </xf>
    <xf numFmtId="0" fontId="9" fillId="11" borderId="29" xfId="0" applyNumberFormat="1" applyFont="1" applyFill="1" applyBorder="1" applyAlignment="1">
      <alignment vertical="center"/>
    </xf>
    <xf numFmtId="0" fontId="9" fillId="11" borderId="30" xfId="0" applyNumberFormat="1" applyFont="1" applyFill="1" applyBorder="1" applyAlignment="1">
      <alignment vertical="center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vertical="center"/>
    </xf>
    <xf numFmtId="0" fontId="9" fillId="11" borderId="0" xfId="0" applyNumberFormat="1" applyFont="1" applyFill="1" applyBorder="1" applyAlignment="1">
      <alignment vertical="center" wrapText="1"/>
    </xf>
    <xf numFmtId="0" fontId="9" fillId="11" borderId="32" xfId="0" applyNumberFormat="1" applyFont="1" applyFill="1" applyBorder="1" applyAlignment="1">
      <alignment vertical="center" wrapText="1"/>
    </xf>
    <xf numFmtId="0" fontId="9" fillId="11" borderId="0" xfId="0" applyNumberFormat="1" applyFont="1" applyFill="1" applyBorder="1" applyAlignment="1">
      <alignment vertical="center"/>
    </xf>
    <xf numFmtId="0" fontId="9" fillId="11" borderId="32" xfId="0" applyNumberFormat="1" applyFont="1" applyFill="1" applyBorder="1">
      <alignment vertical="center"/>
    </xf>
    <xf numFmtId="0" fontId="9" fillId="11" borderId="31" xfId="0" applyNumberFormat="1" applyFont="1" applyFill="1" applyBorder="1" applyAlignment="1">
      <alignment horizontal="right" vertical="center"/>
    </xf>
    <xf numFmtId="0" fontId="11" fillId="11" borderId="12" xfId="0" applyNumberFormat="1" applyFont="1" applyFill="1" applyBorder="1" applyAlignment="1">
      <alignment horizontal="center" vertical="center"/>
    </xf>
    <xf numFmtId="0" fontId="11" fillId="11" borderId="0" xfId="0" applyNumberFormat="1" applyFont="1" applyFill="1" applyBorder="1" applyAlignment="1">
      <alignment horizontal="center" vertical="center"/>
    </xf>
    <xf numFmtId="0" fontId="9" fillId="11" borderId="33" xfId="0" applyNumberFormat="1" applyFont="1" applyFill="1" applyBorder="1" applyAlignment="1">
      <alignment horizontal="left" vertical="center"/>
    </xf>
    <xf numFmtId="0" fontId="9" fillId="11" borderId="34" xfId="0" applyNumberFormat="1" applyFont="1" applyFill="1" applyBorder="1" applyAlignment="1">
      <alignment horizontal="center" vertical="center"/>
    </xf>
    <xf numFmtId="0" fontId="9" fillId="11" borderId="34" xfId="0" applyNumberFormat="1" applyFont="1" applyFill="1" applyBorder="1" applyAlignment="1">
      <alignment horizontal="left" vertical="center"/>
    </xf>
    <xf numFmtId="0" fontId="9" fillId="11" borderId="35" xfId="0" applyNumberFormat="1" applyFont="1" applyFill="1" applyBorder="1">
      <alignment vertical="center"/>
    </xf>
    <xf numFmtId="0" fontId="17" fillId="2" borderId="0" xfId="0" applyNumberFormat="1" applyFont="1" applyFill="1" applyBorder="1" applyAlignment="1" applyProtection="1">
      <alignment vertical="center"/>
      <protection locked="0"/>
    </xf>
    <xf numFmtId="0" fontId="18" fillId="2" borderId="0" xfId="0" applyNumberFormat="1" applyFont="1" applyFill="1" applyAlignment="1" applyProtection="1">
      <alignment horizontal="center" vertical="center"/>
      <protection locked="0"/>
    </xf>
    <xf numFmtId="176" fontId="4" fillId="2" borderId="0" xfId="0" applyNumberFormat="1" applyFont="1" applyFill="1" applyAlignment="1" applyProtection="1">
      <alignment horizontal="center" vertical="center"/>
      <protection locked="0"/>
    </xf>
    <xf numFmtId="176" fontId="1" fillId="2" borderId="0" xfId="0" applyNumberFormat="1" applyFont="1" applyFill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176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NumberFormat="1" applyFont="1" applyFill="1" applyBorder="1" applyAlignment="1" applyProtection="1">
      <alignment vertical="center"/>
      <protection locked="0"/>
    </xf>
    <xf numFmtId="176" fontId="4" fillId="8" borderId="27" xfId="0" applyNumberFormat="1" applyFont="1" applyFill="1" applyBorder="1" applyAlignment="1" applyProtection="1">
      <alignment horizontal="center" vertical="center"/>
      <protection locked="0"/>
    </xf>
    <xf numFmtId="0" fontId="4" fillId="8" borderId="56" xfId="0" applyNumberFormat="1" applyFont="1" applyFill="1" applyBorder="1" applyAlignment="1" applyProtection="1">
      <alignment horizontal="center" vertical="center"/>
      <protection locked="0"/>
    </xf>
    <xf numFmtId="0" fontId="4" fillId="8" borderId="57" xfId="0" applyNumberFormat="1" applyFont="1" applyFill="1" applyBorder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11" fillId="11" borderId="13" xfId="0" applyNumberFormat="1" applyFont="1" applyFill="1" applyBorder="1" applyAlignment="1">
      <alignment horizontal="center" vertical="center"/>
    </xf>
    <xf numFmtId="176" fontId="4" fillId="8" borderId="56" xfId="0" applyNumberFormat="1" applyFont="1" applyFill="1" applyBorder="1" applyAlignment="1" applyProtection="1">
      <alignment horizontal="center" vertical="center"/>
      <protection locked="0"/>
    </xf>
    <xf numFmtId="0" fontId="5" fillId="9" borderId="56" xfId="0" applyNumberFormat="1" applyFont="1" applyFill="1" applyBorder="1" applyAlignment="1" applyProtection="1">
      <alignment horizontal="center" vertical="center"/>
      <protection locked="0"/>
    </xf>
    <xf numFmtId="176" fontId="4" fillId="8" borderId="65" xfId="0" applyNumberFormat="1" applyFont="1" applyFill="1" applyBorder="1" applyAlignment="1" applyProtection="1">
      <alignment horizontal="center" vertical="center"/>
      <protection locked="0"/>
    </xf>
    <xf numFmtId="176" fontId="4" fillId="14" borderId="1" xfId="0" applyNumberFormat="1" applyFont="1" applyFill="1" applyBorder="1" applyAlignment="1" applyProtection="1">
      <alignment horizontal="center" vertical="center"/>
      <protection locked="0"/>
    </xf>
    <xf numFmtId="176" fontId="4" fillId="14" borderId="4" xfId="0" applyNumberFormat="1" applyFont="1" applyFill="1" applyBorder="1" applyAlignment="1" applyProtection="1">
      <alignment horizontal="center" vertical="center"/>
      <protection locked="0"/>
    </xf>
    <xf numFmtId="0" fontId="9" fillId="11" borderId="0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 applyProtection="1">
      <alignment horizontal="center" vertical="center"/>
    </xf>
    <xf numFmtId="0" fontId="26" fillId="11" borderId="0" xfId="0" applyNumberFormat="1" applyFont="1" applyFill="1">
      <alignment vertical="center"/>
    </xf>
    <xf numFmtId="176" fontId="4" fillId="8" borderId="38" xfId="0" applyNumberFormat="1" applyFont="1" applyFill="1" applyBorder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horizontal="left" vertical="center"/>
    </xf>
    <xf numFmtId="2" fontId="5" fillId="11" borderId="0" xfId="0" applyNumberFormat="1" applyFont="1" applyFill="1" applyBorder="1" applyAlignment="1" applyProtection="1">
      <alignment horizontal="center" vertical="center"/>
      <protection hidden="1"/>
    </xf>
    <xf numFmtId="0" fontId="18" fillId="11" borderId="0" xfId="0" applyNumberFormat="1" applyFont="1" applyFill="1" applyBorder="1" applyAlignment="1" applyProtection="1">
      <alignment horizontal="center" vertical="center"/>
      <protection locked="0" hidden="1"/>
    </xf>
    <xf numFmtId="176" fontId="4" fillId="8" borderId="43" xfId="0" applyNumberFormat="1" applyFont="1" applyFill="1" applyBorder="1" applyAlignment="1" applyProtection="1">
      <alignment horizontal="center" vertical="center"/>
      <protection locked="0"/>
    </xf>
    <xf numFmtId="176" fontId="4" fillId="8" borderId="46" xfId="0" applyNumberFormat="1" applyFont="1" applyFill="1" applyBorder="1" applyAlignment="1" applyProtection="1">
      <alignment horizontal="center" vertical="center"/>
      <protection locked="0"/>
    </xf>
    <xf numFmtId="176" fontId="4" fillId="8" borderId="51" xfId="0" applyNumberFormat="1" applyFont="1" applyFill="1" applyBorder="1" applyAlignment="1" applyProtection="1">
      <alignment horizontal="center" vertical="center"/>
      <protection locked="0"/>
    </xf>
    <xf numFmtId="0" fontId="4" fillId="8" borderId="54" xfId="0" applyNumberFormat="1" applyFont="1" applyFill="1" applyBorder="1" applyAlignment="1" applyProtection="1">
      <alignment horizontal="center" vertical="center"/>
      <protection locked="0"/>
    </xf>
    <xf numFmtId="0" fontId="4" fillId="8" borderId="18" xfId="0" applyNumberFormat="1" applyFont="1" applyFill="1" applyBorder="1" applyAlignment="1" applyProtection="1">
      <alignment horizontal="center" vertical="center"/>
      <protection locked="0"/>
    </xf>
    <xf numFmtId="0" fontId="18" fillId="2" borderId="0" xfId="0" applyNumberFormat="1" applyFont="1" applyFill="1" applyAlignment="1" applyProtection="1">
      <alignment horizontal="center" vertical="center"/>
      <protection hidden="1"/>
    </xf>
    <xf numFmtId="0" fontId="19" fillId="5" borderId="15" xfId="0" applyNumberFormat="1" applyFont="1" applyFill="1" applyBorder="1" applyAlignment="1" applyProtection="1">
      <alignment horizontal="center" vertical="center"/>
      <protection locked="0"/>
    </xf>
    <xf numFmtId="180" fontId="4" fillId="8" borderId="8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alignment horizontal="center" vertical="center"/>
      <protection hidden="1"/>
    </xf>
    <xf numFmtId="0" fontId="5" fillId="13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5" fillId="15" borderId="1" xfId="0" applyNumberFormat="1" applyFont="1" applyFill="1" applyBorder="1" applyAlignment="1" applyProtection="1">
      <alignment horizontal="center" vertical="center"/>
      <protection hidden="1"/>
    </xf>
    <xf numFmtId="0" fontId="16" fillId="15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2" borderId="11" xfId="0" applyNumberFormat="1" applyFont="1" applyFill="1" applyBorder="1" applyAlignment="1" applyProtection="1">
      <alignment horizontal="center" vertical="center"/>
      <protection hidden="1"/>
    </xf>
    <xf numFmtId="0" fontId="5" fillId="19" borderId="15" xfId="0" applyNumberFormat="1" applyFont="1" applyFill="1" applyBorder="1" applyAlignment="1" applyProtection="1">
      <alignment horizontal="center" vertical="center"/>
      <protection hidden="1"/>
    </xf>
    <xf numFmtId="0" fontId="5" fillId="19" borderId="16" xfId="0" applyNumberFormat="1" applyFont="1" applyFill="1" applyBorder="1" applyAlignment="1" applyProtection="1">
      <alignment horizontal="center" vertical="center"/>
      <protection hidden="1"/>
    </xf>
    <xf numFmtId="0" fontId="4" fillId="20" borderId="1" xfId="0" applyNumberFormat="1" applyFont="1" applyFill="1" applyBorder="1" applyAlignment="1" applyProtection="1">
      <alignment horizontal="center" vertical="center"/>
      <protection hidden="1"/>
    </xf>
    <xf numFmtId="0" fontId="4" fillId="20" borderId="27" xfId="0" applyNumberFormat="1" applyFont="1" applyFill="1" applyBorder="1" applyAlignment="1" applyProtection="1">
      <alignment horizontal="center" vertical="center"/>
      <protection hidden="1"/>
    </xf>
    <xf numFmtId="176" fontId="4" fillId="20" borderId="1" xfId="0" applyNumberFormat="1" applyFont="1" applyFill="1" applyBorder="1" applyAlignment="1" applyProtection="1">
      <alignment horizontal="center" vertical="center"/>
      <protection hidden="1"/>
    </xf>
    <xf numFmtId="176" fontId="4" fillId="20" borderId="27" xfId="0" applyNumberFormat="1" applyFont="1" applyFill="1" applyBorder="1" applyAlignment="1" applyProtection="1">
      <alignment horizontal="center" vertical="center"/>
      <protection hidden="1"/>
    </xf>
    <xf numFmtId="176" fontId="4" fillId="20" borderId="43" xfId="0" applyNumberFormat="1" applyFont="1" applyFill="1" applyBorder="1" applyAlignment="1" applyProtection="1">
      <alignment horizontal="center" vertical="center"/>
      <protection hidden="1"/>
    </xf>
    <xf numFmtId="176" fontId="4" fillId="20" borderId="44" xfId="0" applyNumberFormat="1" applyFont="1" applyFill="1" applyBorder="1" applyAlignment="1" applyProtection="1">
      <alignment horizontal="center" vertical="center"/>
      <protection hidden="1"/>
    </xf>
    <xf numFmtId="176" fontId="4" fillId="20" borderId="46" xfId="0" applyNumberFormat="1" applyFont="1" applyFill="1" applyBorder="1" applyAlignment="1" applyProtection="1">
      <alignment horizontal="center" vertical="center"/>
      <protection hidden="1"/>
    </xf>
    <xf numFmtId="176" fontId="4" fillId="20" borderId="47" xfId="0" applyNumberFormat="1" applyFont="1" applyFill="1" applyBorder="1" applyAlignment="1" applyProtection="1">
      <alignment horizontal="center" vertical="center"/>
      <protection hidden="1"/>
    </xf>
    <xf numFmtId="176" fontId="4" fillId="20" borderId="51" xfId="0" applyNumberFormat="1" applyFont="1" applyFill="1" applyBorder="1" applyAlignment="1" applyProtection="1">
      <alignment horizontal="center" vertical="center"/>
      <protection hidden="1"/>
    </xf>
    <xf numFmtId="176" fontId="4" fillId="20" borderId="52" xfId="0" applyNumberFormat="1" applyFont="1" applyFill="1" applyBorder="1" applyAlignment="1" applyProtection="1">
      <alignment horizontal="center" vertical="center"/>
      <protection hidden="1"/>
    </xf>
    <xf numFmtId="0" fontId="4" fillId="20" borderId="54" xfId="0" applyNumberFormat="1" applyFont="1" applyFill="1" applyBorder="1" applyAlignment="1" applyProtection="1">
      <alignment horizontal="center" vertical="center"/>
      <protection hidden="1"/>
    </xf>
    <xf numFmtId="0" fontId="4" fillId="20" borderId="55" xfId="0" applyNumberFormat="1" applyFont="1" applyFill="1" applyBorder="1" applyAlignment="1" applyProtection="1">
      <alignment horizontal="center" vertical="center"/>
      <protection hidden="1"/>
    </xf>
    <xf numFmtId="0" fontId="4" fillId="20" borderId="18" xfId="0" applyNumberFormat="1" applyFont="1" applyFill="1" applyBorder="1" applyAlignment="1" applyProtection="1">
      <alignment horizontal="center" vertical="center"/>
      <protection hidden="1"/>
    </xf>
    <xf numFmtId="0" fontId="4" fillId="20" borderId="19" xfId="0" applyNumberFormat="1" applyFont="1" applyFill="1" applyBorder="1" applyAlignment="1" applyProtection="1">
      <alignment horizontal="center" vertical="center"/>
      <protection hidden="1"/>
    </xf>
    <xf numFmtId="0" fontId="5" fillId="23" borderId="26" xfId="0" applyNumberFormat="1" applyFont="1" applyFill="1" applyBorder="1" applyAlignment="1" applyProtection="1">
      <alignment horizontal="center" vertical="center"/>
      <protection hidden="1"/>
    </xf>
    <xf numFmtId="0" fontId="5" fillId="24" borderId="38" xfId="0" applyNumberFormat="1" applyFont="1" applyFill="1" applyBorder="1" applyAlignment="1" applyProtection="1">
      <alignment horizontal="center" vertical="center"/>
      <protection hidden="1"/>
    </xf>
    <xf numFmtId="176" fontId="5" fillId="24" borderId="38" xfId="0" applyNumberFormat="1" applyFont="1" applyFill="1" applyBorder="1" applyAlignment="1" applyProtection="1">
      <alignment horizontal="center" vertical="center"/>
      <protection hidden="1"/>
    </xf>
    <xf numFmtId="177" fontId="5" fillId="24" borderId="80" xfId="0" applyNumberFormat="1" applyFont="1" applyFill="1" applyBorder="1" applyAlignment="1" applyProtection="1">
      <alignment horizontal="center" vertical="center"/>
      <protection hidden="1"/>
    </xf>
    <xf numFmtId="180" fontId="5" fillId="24" borderId="81" xfId="0" applyNumberFormat="1" applyFont="1" applyFill="1" applyBorder="1" applyAlignment="1" applyProtection="1">
      <alignment horizontal="center" vertical="center"/>
      <protection hidden="1"/>
    </xf>
    <xf numFmtId="0" fontId="9" fillId="11" borderId="28" xfId="0" applyNumberFormat="1" applyFont="1" applyFill="1" applyBorder="1" applyAlignment="1">
      <alignment horizontal="left" vertical="center"/>
    </xf>
    <xf numFmtId="0" fontId="9" fillId="11" borderId="29" xfId="0" applyNumberFormat="1" applyFont="1" applyFill="1" applyBorder="1" applyAlignment="1">
      <alignment horizontal="left" vertical="center"/>
    </xf>
    <xf numFmtId="0" fontId="9" fillId="11" borderId="30" xfId="0" applyNumberFormat="1" applyFont="1" applyFill="1" applyBorder="1">
      <alignment vertical="center"/>
    </xf>
    <xf numFmtId="0" fontId="5" fillId="24" borderId="85" xfId="0" applyNumberFormat="1" applyFont="1" applyFill="1" applyBorder="1" applyAlignment="1" applyProtection="1">
      <alignment horizontal="center" vertical="center"/>
      <protection hidden="1"/>
    </xf>
    <xf numFmtId="176" fontId="31" fillId="26" borderId="1" xfId="0" applyNumberFormat="1" applyFont="1" applyFill="1" applyBorder="1" applyAlignment="1" applyProtection="1">
      <alignment horizontal="center" vertical="center"/>
      <protection locked="0"/>
    </xf>
    <xf numFmtId="181" fontId="34" fillId="8" borderId="1" xfId="0" applyNumberFormat="1" applyFont="1" applyFill="1" applyBorder="1" applyAlignment="1" applyProtection="1">
      <alignment horizontal="center" vertical="center"/>
      <protection locked="0"/>
    </xf>
    <xf numFmtId="181" fontId="7" fillId="6" borderId="1" xfId="0" applyNumberFormat="1" applyFont="1" applyFill="1" applyBorder="1" applyAlignment="1" applyProtection="1">
      <alignment horizontal="center" vertical="center"/>
      <protection locked="0"/>
    </xf>
    <xf numFmtId="176" fontId="31" fillId="26" borderId="43" xfId="0" applyNumberFormat="1" applyFont="1" applyFill="1" applyBorder="1" applyAlignment="1" applyProtection="1">
      <alignment horizontal="center" vertical="center"/>
      <protection locked="0"/>
    </xf>
    <xf numFmtId="181" fontId="34" fillId="8" borderId="43" xfId="0" applyNumberFormat="1" applyFont="1" applyFill="1" applyBorder="1" applyAlignment="1" applyProtection="1">
      <alignment horizontal="center" vertical="center"/>
      <protection locked="0"/>
    </xf>
    <xf numFmtId="181" fontId="7" fillId="6" borderId="43" xfId="0" applyNumberFormat="1" applyFont="1" applyFill="1" applyBorder="1" applyAlignment="1" applyProtection="1">
      <alignment horizontal="center" vertical="center"/>
      <protection locked="0"/>
    </xf>
    <xf numFmtId="176" fontId="31" fillId="26" borderId="46" xfId="0" applyNumberFormat="1" applyFont="1" applyFill="1" applyBorder="1" applyAlignment="1" applyProtection="1">
      <alignment horizontal="center" vertical="center"/>
      <protection locked="0"/>
    </xf>
    <xf numFmtId="181" fontId="34" fillId="8" borderId="46" xfId="0" applyNumberFormat="1" applyFont="1" applyFill="1" applyBorder="1" applyAlignment="1" applyProtection="1">
      <alignment horizontal="center" vertical="center"/>
      <protection locked="0"/>
    </xf>
    <xf numFmtId="181" fontId="7" fillId="6" borderId="46" xfId="0" applyNumberFormat="1" applyFont="1" applyFill="1" applyBorder="1" applyAlignment="1" applyProtection="1">
      <alignment horizontal="center" vertical="center"/>
      <protection locked="0"/>
    </xf>
    <xf numFmtId="176" fontId="31" fillId="26" borderId="51" xfId="0" applyNumberFormat="1" applyFont="1" applyFill="1" applyBorder="1" applyAlignment="1" applyProtection="1">
      <alignment horizontal="center" vertical="center"/>
      <protection locked="0"/>
    </xf>
    <xf numFmtId="181" fontId="34" fillId="8" borderId="51" xfId="0" applyNumberFormat="1" applyFont="1" applyFill="1" applyBorder="1" applyAlignment="1" applyProtection="1">
      <alignment horizontal="center" vertical="center"/>
      <protection locked="0"/>
    </xf>
    <xf numFmtId="181" fontId="7" fillId="6" borderId="51" xfId="0" applyNumberFormat="1" applyFont="1" applyFill="1" applyBorder="1" applyAlignment="1" applyProtection="1">
      <alignment horizontal="center" vertical="center"/>
      <protection locked="0"/>
    </xf>
    <xf numFmtId="181" fontId="35" fillId="6" borderId="1" xfId="0" applyNumberFormat="1" applyFont="1" applyFill="1" applyBorder="1" applyAlignment="1" applyProtection="1">
      <alignment horizontal="center" vertical="center"/>
      <protection locked="0"/>
    </xf>
    <xf numFmtId="181" fontId="35" fillId="6" borderId="43" xfId="0" applyNumberFormat="1" applyFont="1" applyFill="1" applyBorder="1" applyAlignment="1" applyProtection="1">
      <alignment horizontal="center" vertical="center"/>
      <protection locked="0"/>
    </xf>
    <xf numFmtId="181" fontId="35" fillId="6" borderId="46" xfId="0" applyNumberFormat="1" applyFont="1" applyFill="1" applyBorder="1" applyAlignment="1" applyProtection="1">
      <alignment horizontal="center" vertical="center"/>
      <protection locked="0"/>
    </xf>
    <xf numFmtId="181" fontId="35" fillId="6" borderId="51" xfId="0" applyNumberFormat="1" applyFont="1" applyFill="1" applyBorder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horizontal="left" vertical="center"/>
    </xf>
    <xf numFmtId="0" fontId="9" fillId="11" borderId="31" xfId="0" applyNumberFormat="1" applyFont="1" applyFill="1" applyBorder="1" applyAlignment="1">
      <alignment horizontal="left" vertical="center" wrapText="1"/>
    </xf>
    <xf numFmtId="0" fontId="9" fillId="11" borderId="0" xfId="0" applyNumberFormat="1" applyFont="1" applyFill="1" applyAlignment="1">
      <alignment horizontal="left" vertical="center"/>
    </xf>
    <xf numFmtId="0" fontId="29" fillId="11" borderId="0" xfId="1" applyNumberFormat="1" applyFill="1" applyBorder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>
      <alignment vertical="center"/>
    </xf>
    <xf numFmtId="0" fontId="36" fillId="0" borderId="0" xfId="0" applyNumberFormat="1" applyFont="1" applyFill="1">
      <alignment vertical="center"/>
    </xf>
    <xf numFmtId="178" fontId="37" fillId="0" borderId="1" xfId="0" applyNumberFormat="1" applyFont="1" applyFill="1" applyBorder="1" applyAlignment="1" applyProtection="1">
      <alignment horizontal="center" vertical="center"/>
      <protection locked="0"/>
    </xf>
    <xf numFmtId="176" fontId="37" fillId="0" borderId="1" xfId="0" applyNumberFormat="1" applyFont="1" applyFill="1" applyBorder="1" applyAlignment="1" applyProtection="1">
      <alignment horizontal="center" vertical="center"/>
      <protection locked="0"/>
    </xf>
    <xf numFmtId="182" fontId="37" fillId="0" borderId="1" xfId="0" applyNumberFormat="1" applyFont="1" applyFill="1" applyBorder="1" applyAlignment="1" applyProtection="1">
      <alignment horizontal="center" vertical="center"/>
      <protection locked="0"/>
    </xf>
    <xf numFmtId="178" fontId="38" fillId="0" borderId="1" xfId="0" applyNumberFormat="1" applyFont="1" applyFill="1" applyBorder="1" applyAlignment="1" applyProtection="1">
      <alignment horizontal="center" vertical="center"/>
      <protection locked="0"/>
    </xf>
    <xf numFmtId="176" fontId="38" fillId="0" borderId="1" xfId="0" applyNumberFormat="1" applyFont="1" applyFill="1" applyBorder="1" applyAlignment="1" applyProtection="1">
      <alignment horizontal="center" vertical="center"/>
      <protection locked="0"/>
    </xf>
    <xf numFmtId="182" fontId="38" fillId="0" borderId="1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180" fontId="0" fillId="0" borderId="0" xfId="0" applyNumberFormat="1" applyFill="1">
      <alignment vertical="center"/>
    </xf>
    <xf numFmtId="1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2" fontId="0" fillId="0" borderId="0" xfId="0" applyNumberFormat="1" applyFill="1">
      <alignment vertical="center"/>
    </xf>
    <xf numFmtId="183" fontId="0" fillId="0" borderId="0" xfId="0" applyNumberFormat="1" applyFill="1">
      <alignment vertical="center"/>
    </xf>
    <xf numFmtId="184" fontId="0" fillId="0" borderId="0" xfId="0" applyNumberFormat="1" applyFill="1">
      <alignment vertical="center"/>
    </xf>
    <xf numFmtId="185" fontId="0" fillId="0" borderId="0" xfId="0" applyNumberFormat="1" applyFill="1">
      <alignment vertical="center"/>
    </xf>
    <xf numFmtId="176" fontId="0" fillId="11" borderId="0" xfId="0" applyNumberFormat="1" applyFill="1">
      <alignment vertical="center"/>
    </xf>
    <xf numFmtId="0" fontId="30" fillId="11" borderId="0" xfId="0" applyNumberFormat="1" applyFont="1" applyFill="1">
      <alignment vertical="center"/>
    </xf>
    <xf numFmtId="181" fontId="35" fillId="6" borderId="91" xfId="0" applyNumberFormat="1" applyFont="1" applyFill="1" applyBorder="1" applyAlignment="1" applyProtection="1">
      <alignment horizontal="center" vertical="center"/>
      <protection locked="0"/>
    </xf>
    <xf numFmtId="176" fontId="7" fillId="8" borderId="92" xfId="0" applyNumberFormat="1" applyFont="1" applyFill="1" applyBorder="1" applyAlignment="1" applyProtection="1">
      <alignment horizontal="center" vertical="center"/>
      <protection locked="0"/>
    </xf>
    <xf numFmtId="176" fontId="7" fillId="8" borderId="93" xfId="0" applyNumberFormat="1" applyFont="1" applyFill="1" applyBorder="1" applyAlignment="1" applyProtection="1">
      <alignment horizontal="center" vertical="center"/>
      <protection locked="0"/>
    </xf>
    <xf numFmtId="181" fontId="35" fillId="6" borderId="94" xfId="0" applyNumberFormat="1" applyFont="1" applyFill="1" applyBorder="1" applyAlignment="1" applyProtection="1">
      <alignment horizontal="center" vertical="center"/>
      <protection locked="0"/>
    </xf>
    <xf numFmtId="176" fontId="7" fillId="8" borderId="95" xfId="0" applyNumberFormat="1" applyFont="1" applyFill="1" applyBorder="1" applyAlignment="1" applyProtection="1">
      <alignment horizontal="center" vertical="center"/>
      <protection locked="0"/>
    </xf>
    <xf numFmtId="181" fontId="35" fillId="6" borderId="96" xfId="0" applyNumberFormat="1" applyFont="1" applyFill="1" applyBorder="1" applyAlignment="1" applyProtection="1">
      <alignment horizontal="center" vertical="center"/>
      <protection locked="0"/>
    </xf>
    <xf numFmtId="181" fontId="35" fillId="6" borderId="97" xfId="0" applyNumberFormat="1" applyFont="1" applyFill="1" applyBorder="1" applyAlignment="1" applyProtection="1">
      <alignment horizontal="center" vertical="center"/>
      <protection locked="0"/>
    </xf>
    <xf numFmtId="176" fontId="7" fillId="8" borderId="98" xfId="0" applyNumberFormat="1" applyFont="1" applyFill="1" applyBorder="1" applyAlignment="1" applyProtection="1">
      <alignment horizontal="center" vertical="center"/>
      <protection locked="0"/>
    </xf>
    <xf numFmtId="176" fontId="7" fillId="8" borderId="99" xfId="0" applyNumberFormat="1" applyFont="1" applyFill="1" applyBorder="1" applyAlignment="1" applyProtection="1">
      <alignment horizontal="center" vertical="center"/>
      <protection locked="0"/>
    </xf>
    <xf numFmtId="176" fontId="31" fillId="26" borderId="100" xfId="0" applyNumberFormat="1" applyFont="1" applyFill="1" applyBorder="1" applyAlignment="1" applyProtection="1">
      <alignment horizontal="center" vertical="center"/>
      <protection locked="0"/>
    </xf>
    <xf numFmtId="181" fontId="34" fillId="8" borderId="100" xfId="0" applyNumberFormat="1" applyFont="1" applyFill="1" applyBorder="1" applyAlignment="1" applyProtection="1">
      <alignment horizontal="center" vertical="center"/>
      <protection locked="0"/>
    </xf>
    <xf numFmtId="181" fontId="7" fillId="6" borderId="100" xfId="0" applyNumberFormat="1" applyFont="1" applyFill="1" applyBorder="1" applyAlignment="1" applyProtection="1">
      <alignment horizontal="center" vertical="center"/>
      <protection locked="0"/>
    </xf>
    <xf numFmtId="181" fontId="35" fillId="6" borderId="100" xfId="0" applyNumberFormat="1" applyFont="1" applyFill="1" applyBorder="1" applyAlignment="1" applyProtection="1">
      <alignment horizontal="center" vertical="center"/>
      <protection locked="0"/>
    </xf>
    <xf numFmtId="181" fontId="35" fillId="6" borderId="101" xfId="0" applyNumberFormat="1" applyFont="1" applyFill="1" applyBorder="1" applyAlignment="1" applyProtection="1">
      <alignment horizontal="center" vertical="center"/>
      <protection locked="0"/>
    </xf>
    <xf numFmtId="0" fontId="7" fillId="8" borderId="90" xfId="0" applyNumberFormat="1" applyFont="1" applyFill="1" applyBorder="1" applyAlignment="1" applyProtection="1">
      <alignment horizontal="center" vertical="center"/>
      <protection locked="0"/>
    </xf>
    <xf numFmtId="176" fontId="31" fillId="26" borderId="67" xfId="0" applyNumberFormat="1" applyFont="1" applyFill="1" applyBorder="1" applyAlignment="1" applyProtection="1">
      <alignment horizontal="center" vertical="center"/>
      <protection locked="0"/>
    </xf>
    <xf numFmtId="181" fontId="34" fillId="8" borderId="67" xfId="0" applyNumberFormat="1" applyFont="1" applyFill="1" applyBorder="1" applyAlignment="1" applyProtection="1">
      <alignment horizontal="center" vertical="center"/>
      <protection locked="0"/>
    </xf>
    <xf numFmtId="181" fontId="7" fillId="6" borderId="67" xfId="0" applyNumberFormat="1" applyFont="1" applyFill="1" applyBorder="1" applyAlignment="1" applyProtection="1">
      <alignment horizontal="center" vertical="center"/>
      <protection locked="0"/>
    </xf>
    <xf numFmtId="181" fontId="35" fillId="6" borderId="67" xfId="0" applyNumberFormat="1" applyFont="1" applyFill="1" applyBorder="1" applyAlignment="1" applyProtection="1">
      <alignment horizontal="center" vertical="center"/>
      <protection locked="0"/>
    </xf>
    <xf numFmtId="181" fontId="35" fillId="6" borderId="102" xfId="0" applyNumberFormat="1" applyFont="1" applyFill="1" applyBorder="1" applyAlignment="1" applyProtection="1">
      <alignment horizontal="center" vertical="center"/>
      <protection locked="0"/>
    </xf>
    <xf numFmtId="0" fontId="33" fillId="25" borderId="105" xfId="0" applyNumberFormat="1" applyFont="1" applyFill="1" applyBorder="1" applyAlignment="1" applyProtection="1">
      <alignment horizontal="center" vertical="center"/>
      <protection locked="0"/>
    </xf>
    <xf numFmtId="0" fontId="33" fillId="25" borderId="101" xfId="0" applyNumberFormat="1" applyFont="1" applyFill="1" applyBorder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horizontal="left" vertical="center"/>
    </xf>
    <xf numFmtId="0" fontId="9" fillId="11" borderId="31" xfId="0" applyNumberFormat="1" applyFont="1" applyFill="1" applyBorder="1" applyAlignment="1">
      <alignment horizontal="left" vertical="center" wrapText="1"/>
    </xf>
    <xf numFmtId="0" fontId="0" fillId="11" borderId="0" xfId="0" applyNumberFormat="1" applyFill="1" applyProtection="1">
      <alignment vertical="center"/>
      <protection hidden="1"/>
    </xf>
    <xf numFmtId="0" fontId="0" fillId="28" borderId="109" xfId="0" applyNumberFormat="1" applyFill="1" applyBorder="1" applyProtection="1">
      <alignment vertical="center"/>
      <protection hidden="1"/>
    </xf>
    <xf numFmtId="0" fontId="0" fillId="28" borderId="0" xfId="0" applyNumberFormat="1" applyFill="1" applyBorder="1" applyProtection="1">
      <alignment vertical="center"/>
      <protection hidden="1"/>
    </xf>
    <xf numFmtId="0" fontId="0" fillId="28" borderId="110" xfId="0" applyNumberFormat="1" applyFill="1" applyBorder="1" applyProtection="1">
      <alignment vertical="center"/>
      <protection hidden="1"/>
    </xf>
    <xf numFmtId="0" fontId="0" fillId="28" borderId="111" xfId="0" applyNumberFormat="1" applyFill="1" applyBorder="1" applyProtection="1">
      <alignment vertical="center"/>
      <protection hidden="1"/>
    </xf>
    <xf numFmtId="0" fontId="0" fillId="28" borderId="112" xfId="0" applyNumberFormat="1" applyFill="1" applyBorder="1" applyProtection="1">
      <alignment vertical="center"/>
      <protection hidden="1"/>
    </xf>
    <xf numFmtId="0" fontId="0" fillId="28" borderId="113" xfId="0" applyNumberFormat="1" applyFill="1" applyBorder="1" applyProtection="1">
      <alignment vertical="center"/>
      <protection hidden="1"/>
    </xf>
    <xf numFmtId="0" fontId="0" fillId="11" borderId="0" xfId="0" applyNumberFormat="1" applyFill="1" applyAlignment="1" applyProtection="1">
      <alignment vertical="center"/>
      <protection hidden="1"/>
    </xf>
    <xf numFmtId="0" fontId="0" fillId="21" borderId="109" xfId="0" applyNumberFormat="1" applyFill="1" applyBorder="1" applyProtection="1">
      <alignment vertical="center"/>
      <protection hidden="1"/>
    </xf>
    <xf numFmtId="0" fontId="0" fillId="21" borderId="0" xfId="0" applyNumberFormat="1" applyFill="1" applyBorder="1" applyProtection="1">
      <alignment vertical="center"/>
      <protection hidden="1"/>
    </xf>
    <xf numFmtId="0" fontId="0" fillId="21" borderId="110" xfId="0" applyNumberFormat="1" applyFill="1" applyBorder="1" applyProtection="1">
      <alignment vertical="center"/>
      <protection hidden="1"/>
    </xf>
    <xf numFmtId="0" fontId="36" fillId="11" borderId="0" xfId="0" applyNumberFormat="1" applyFont="1" applyFill="1" applyAlignment="1" applyProtection="1">
      <alignment vertical="center"/>
      <protection hidden="1"/>
    </xf>
    <xf numFmtId="0" fontId="0" fillId="21" borderId="111" xfId="0" applyNumberFormat="1" applyFill="1" applyBorder="1" applyProtection="1">
      <alignment vertical="center"/>
      <protection hidden="1"/>
    </xf>
    <xf numFmtId="0" fontId="0" fillId="21" borderId="112" xfId="0" applyNumberFormat="1" applyFill="1" applyBorder="1" applyProtection="1">
      <alignment vertical="center"/>
      <protection hidden="1"/>
    </xf>
    <xf numFmtId="0" fontId="0" fillId="21" borderId="113" xfId="0" applyNumberFormat="1" applyFill="1" applyBorder="1" applyProtection="1">
      <alignment vertical="center"/>
      <protection hidden="1"/>
    </xf>
    <xf numFmtId="0" fontId="20" fillId="11" borderId="41" xfId="0" applyNumberFormat="1" applyFont="1" applyFill="1" applyBorder="1" applyAlignment="1" applyProtection="1">
      <alignment horizontal="center"/>
      <protection hidden="1"/>
    </xf>
    <xf numFmtId="0" fontId="20" fillId="11" borderId="64" xfId="0" applyNumberFormat="1" applyFont="1" applyFill="1" applyBorder="1" applyAlignment="1" applyProtection="1">
      <alignment horizontal="center"/>
      <protection hidden="1"/>
    </xf>
    <xf numFmtId="0" fontId="20" fillId="11" borderId="83" xfId="0" applyNumberFormat="1" applyFont="1" applyFill="1" applyBorder="1" applyAlignment="1" applyProtection="1">
      <alignment horizontal="center"/>
      <protection hidden="1"/>
    </xf>
    <xf numFmtId="0" fontId="20" fillId="11" borderId="56" xfId="0" applyNumberFormat="1" applyFont="1" applyFill="1" applyBorder="1" applyAlignment="1" applyProtection="1">
      <alignment horizontal="center" vertical="center"/>
      <protection hidden="1"/>
    </xf>
    <xf numFmtId="0" fontId="4" fillId="11" borderId="49" xfId="0" applyNumberFormat="1" applyFont="1" applyFill="1" applyBorder="1" applyAlignment="1" applyProtection="1">
      <alignment horizontal="center" vertical="center"/>
      <protection hidden="1"/>
    </xf>
    <xf numFmtId="0" fontId="4" fillId="11" borderId="63" xfId="0" applyNumberFormat="1" applyFont="1" applyFill="1" applyBorder="1" applyAlignment="1" applyProtection="1">
      <alignment horizontal="center" vertical="center"/>
      <protection hidden="1"/>
    </xf>
    <xf numFmtId="0" fontId="4" fillId="11" borderId="77" xfId="0" applyNumberFormat="1" applyFont="1" applyFill="1" applyBorder="1" applyAlignment="1" applyProtection="1">
      <alignment horizontal="center" vertical="center"/>
      <protection hidden="1"/>
    </xf>
    <xf numFmtId="0" fontId="4" fillId="11" borderId="56" xfId="0" applyNumberFormat="1" applyFont="1" applyFill="1" applyBorder="1" applyAlignment="1" applyProtection="1">
      <alignment horizontal="center" vertical="center"/>
      <protection hidden="1"/>
    </xf>
    <xf numFmtId="0" fontId="4" fillId="22" borderId="1" xfId="0" applyNumberFormat="1" applyFont="1" applyFill="1" applyBorder="1" applyAlignment="1" applyProtection="1">
      <alignment horizontal="center" vertical="center"/>
      <protection hidden="1"/>
    </xf>
    <xf numFmtId="0" fontId="4" fillId="11" borderId="1" xfId="0" applyNumberFormat="1" applyFont="1" applyFill="1" applyBorder="1" applyAlignment="1" applyProtection="1">
      <alignment horizontal="center" vertical="center"/>
      <protection hidden="1"/>
    </xf>
    <xf numFmtId="0" fontId="4" fillId="11" borderId="0" xfId="0" applyNumberFormat="1" applyFont="1" applyFill="1" applyProtection="1">
      <alignment vertical="center"/>
      <protection hidden="1"/>
    </xf>
    <xf numFmtId="0" fontId="20" fillId="11" borderId="76" xfId="0" applyNumberFormat="1" applyFont="1" applyFill="1" applyBorder="1" applyAlignment="1" applyProtection="1">
      <alignment horizontal="center"/>
      <protection hidden="1"/>
    </xf>
    <xf numFmtId="0" fontId="20" fillId="11" borderId="74" xfId="0" applyNumberFormat="1" applyFont="1" applyFill="1" applyBorder="1" applyAlignment="1" applyProtection="1">
      <alignment horizontal="center"/>
      <protection hidden="1"/>
    </xf>
    <xf numFmtId="0" fontId="4" fillId="11" borderId="9" xfId="0" applyNumberFormat="1" applyFont="1" applyFill="1" applyBorder="1" applyAlignment="1" applyProtection="1">
      <alignment horizontal="center" vertical="center"/>
      <protection hidden="1"/>
    </xf>
    <xf numFmtId="0" fontId="4" fillId="11" borderId="61" xfId="0" applyNumberFormat="1" applyFont="1" applyFill="1" applyBorder="1" applyAlignment="1" applyProtection="1">
      <alignment horizontal="center" vertical="center"/>
      <protection hidden="1"/>
    </xf>
    <xf numFmtId="0" fontId="4" fillId="11" borderId="62" xfId="0" applyNumberFormat="1" applyFont="1" applyFill="1" applyBorder="1" applyAlignment="1" applyProtection="1">
      <alignment horizontal="center" vertical="center"/>
      <protection hidden="1"/>
    </xf>
    <xf numFmtId="0" fontId="4" fillId="11" borderId="58" xfId="0" applyNumberFormat="1" applyFont="1" applyFill="1" applyBorder="1" applyAlignment="1" applyProtection="1">
      <alignment horizontal="center" vertical="center"/>
      <protection hidden="1"/>
    </xf>
    <xf numFmtId="0" fontId="4" fillId="17" borderId="59" xfId="0" applyNumberFormat="1" applyFont="1" applyFill="1" applyBorder="1" applyAlignment="1" applyProtection="1">
      <alignment horizontal="center" vertical="center"/>
      <protection hidden="1"/>
    </xf>
    <xf numFmtId="0" fontId="4" fillId="17" borderId="60" xfId="0" applyNumberFormat="1" applyFont="1" applyFill="1" applyBorder="1" applyAlignment="1" applyProtection="1">
      <alignment horizontal="center" vertical="center"/>
      <protection hidden="1"/>
    </xf>
    <xf numFmtId="176" fontId="4" fillId="17" borderId="17" xfId="0" applyNumberFormat="1" applyFont="1" applyFill="1" applyBorder="1" applyAlignment="1" applyProtection="1">
      <alignment horizontal="center" vertical="center"/>
      <protection hidden="1"/>
    </xf>
    <xf numFmtId="176" fontId="4" fillId="17" borderId="18" xfId="0" applyNumberFormat="1" applyFont="1" applyFill="1" applyBorder="1" applyAlignment="1" applyProtection="1">
      <alignment horizontal="center" vertical="center"/>
      <protection hidden="1"/>
    </xf>
    <xf numFmtId="177" fontId="4" fillId="17" borderId="73" xfId="0" applyNumberFormat="1" applyFont="1" applyFill="1" applyBorder="1" applyAlignment="1" applyProtection="1">
      <alignment horizontal="center" vertical="center"/>
      <protection hidden="1"/>
    </xf>
    <xf numFmtId="176" fontId="4" fillId="17" borderId="75" xfId="0" applyNumberFormat="1" applyFont="1" applyFill="1" applyBorder="1" applyAlignment="1" applyProtection="1">
      <alignment horizontal="center" vertical="center"/>
      <protection hidden="1"/>
    </xf>
    <xf numFmtId="1" fontId="4" fillId="17" borderId="18" xfId="0" applyNumberFormat="1" applyFont="1" applyFill="1" applyBorder="1" applyAlignment="1" applyProtection="1">
      <alignment horizontal="center" vertical="center"/>
      <protection hidden="1"/>
    </xf>
    <xf numFmtId="176" fontId="4" fillId="17" borderId="19" xfId="0" applyNumberFormat="1" applyFont="1" applyFill="1" applyBorder="1" applyAlignment="1" applyProtection="1">
      <alignment horizontal="center" vertical="center"/>
      <protection hidden="1"/>
    </xf>
    <xf numFmtId="176" fontId="4" fillId="17" borderId="24" xfId="0" applyNumberFormat="1" applyFont="1" applyFill="1" applyBorder="1" applyAlignment="1" applyProtection="1">
      <alignment horizontal="center" vertical="center"/>
      <protection hidden="1"/>
    </xf>
    <xf numFmtId="176" fontId="4" fillId="17" borderId="84" xfId="0" applyNumberFormat="1" applyFont="1" applyFill="1" applyBorder="1" applyAlignment="1" applyProtection="1">
      <alignment horizontal="center" vertical="center"/>
      <protection hidden="1"/>
    </xf>
    <xf numFmtId="0" fontId="36" fillId="11" borderId="0" xfId="0" applyNumberFormat="1" applyFont="1" applyFill="1">
      <alignment vertical="center"/>
    </xf>
    <xf numFmtId="0" fontId="37" fillId="11" borderId="0" xfId="0" applyNumberFormat="1" applyFont="1" applyFill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 wrapText="1"/>
    </xf>
    <xf numFmtId="0" fontId="9" fillId="11" borderId="0" xfId="0" applyNumberFormat="1" applyFont="1" applyFill="1" applyBorder="1" applyAlignment="1">
      <alignment horizontal="left" vertical="center" wrapText="1"/>
    </xf>
    <xf numFmtId="0" fontId="9" fillId="11" borderId="32" xfId="0" applyNumberFormat="1" applyFont="1" applyFill="1" applyBorder="1" applyAlignment="1">
      <alignment horizontal="left" vertical="center" wrapText="1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horizontal="left" vertical="center"/>
    </xf>
    <xf numFmtId="0" fontId="12" fillId="14" borderId="28" xfId="0" applyNumberFormat="1" applyFont="1" applyFill="1" applyBorder="1" applyAlignment="1">
      <alignment horizontal="center" vertical="center"/>
    </xf>
    <xf numFmtId="0" fontId="12" fillId="14" borderId="29" xfId="0" applyNumberFormat="1" applyFont="1" applyFill="1" applyBorder="1" applyAlignment="1">
      <alignment horizontal="center" vertical="center"/>
    </xf>
    <xf numFmtId="0" fontId="12" fillId="14" borderId="30" xfId="0" applyNumberFormat="1" applyFont="1" applyFill="1" applyBorder="1" applyAlignment="1">
      <alignment horizontal="center" vertical="center"/>
    </xf>
    <xf numFmtId="0" fontId="9" fillId="11" borderId="28" xfId="0" applyNumberFormat="1" applyFont="1" applyFill="1" applyBorder="1" applyAlignment="1">
      <alignment horizontal="left" vertical="center"/>
    </xf>
    <xf numFmtId="0" fontId="9" fillId="11" borderId="29" xfId="0" applyNumberFormat="1" applyFont="1" applyFill="1" applyBorder="1" applyAlignment="1">
      <alignment horizontal="left" vertical="center"/>
    </xf>
    <xf numFmtId="0" fontId="9" fillId="11" borderId="30" xfId="0" applyNumberFormat="1" applyFont="1" applyFill="1" applyBorder="1" applyAlignment="1">
      <alignment horizontal="left" vertical="center"/>
    </xf>
    <xf numFmtId="0" fontId="9" fillId="11" borderId="31" xfId="0" applyNumberFormat="1" applyFont="1" applyFill="1" applyBorder="1" applyAlignment="1">
      <alignment vertical="center" wrapText="1"/>
    </xf>
    <xf numFmtId="0" fontId="9" fillId="11" borderId="0" xfId="0" applyNumberFormat="1" applyFont="1" applyFill="1" applyBorder="1" applyAlignment="1">
      <alignment vertical="center" wrapText="1"/>
    </xf>
    <xf numFmtId="0" fontId="12" fillId="14" borderId="13" xfId="0" applyNumberFormat="1" applyFont="1" applyFill="1" applyBorder="1" applyAlignment="1">
      <alignment horizontal="center" vertical="center"/>
    </xf>
    <xf numFmtId="0" fontId="12" fillId="14" borderId="36" xfId="0" applyNumberFormat="1" applyFont="1" applyFill="1" applyBorder="1" applyAlignment="1">
      <alignment horizontal="center" vertical="center"/>
    </xf>
    <xf numFmtId="0" fontId="12" fillId="14" borderId="14" xfId="0" applyNumberFormat="1" applyFont="1" applyFill="1" applyBorder="1" applyAlignment="1">
      <alignment horizontal="center" vertical="center"/>
    </xf>
    <xf numFmtId="0" fontId="11" fillId="11" borderId="13" xfId="0" applyNumberFormat="1" applyFont="1" applyFill="1" applyBorder="1" applyAlignment="1">
      <alignment horizontal="center" vertical="center"/>
    </xf>
    <xf numFmtId="0" fontId="11" fillId="11" borderId="14" xfId="0" applyNumberFormat="1" applyFont="1" applyFill="1" applyBorder="1" applyAlignment="1">
      <alignment horizontal="center" vertical="center"/>
    </xf>
    <xf numFmtId="0" fontId="9" fillId="11" borderId="28" xfId="0" applyNumberFormat="1" applyFont="1" applyFill="1" applyBorder="1" applyAlignment="1">
      <alignment horizontal="left" vertical="center" wrapText="1"/>
    </xf>
    <xf numFmtId="0" fontId="9" fillId="11" borderId="29" xfId="0" applyNumberFormat="1" applyFont="1" applyFill="1" applyBorder="1" applyAlignment="1">
      <alignment horizontal="left" vertical="center" wrapText="1"/>
    </xf>
    <xf numFmtId="0" fontId="4" fillId="14" borderId="6" xfId="0" applyNumberFormat="1" applyFont="1" applyFill="1" applyBorder="1" applyAlignment="1" applyProtection="1">
      <alignment horizontal="center" vertical="center"/>
      <protection hidden="1"/>
    </xf>
    <xf numFmtId="0" fontId="4" fillId="14" borderId="7" xfId="0" applyNumberFormat="1" applyFont="1" applyFill="1" applyBorder="1" applyAlignment="1" applyProtection="1">
      <alignment horizontal="center" vertical="center"/>
      <protection hidden="1"/>
    </xf>
    <xf numFmtId="0" fontId="4" fillId="14" borderId="2" xfId="0" applyNumberFormat="1" applyFont="1" applyFill="1" applyBorder="1" applyAlignment="1" applyProtection="1">
      <alignment horizontal="center" vertical="center"/>
      <protection hidden="1"/>
    </xf>
    <xf numFmtId="0" fontId="4" fillId="14" borderId="10" xfId="0" applyNumberFormat="1" applyFont="1" applyFill="1" applyBorder="1" applyAlignment="1" applyProtection="1">
      <alignment horizontal="center" vertical="center"/>
      <protection hidden="1"/>
    </xf>
    <xf numFmtId="0" fontId="4" fillId="14" borderId="8" xfId="0" applyNumberFormat="1" applyFont="1" applyFill="1" applyBorder="1" applyAlignment="1" applyProtection="1">
      <alignment horizontal="center" vertical="center"/>
      <protection hidden="1"/>
    </xf>
    <xf numFmtId="0" fontId="4" fillId="14" borderId="9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14" borderId="4" xfId="0" applyNumberFormat="1" applyFont="1" applyFill="1" applyBorder="1" applyAlignment="1" applyProtection="1">
      <alignment horizontal="center" vertical="center"/>
      <protection hidden="1"/>
    </xf>
    <xf numFmtId="0" fontId="4" fillId="14" borderId="5" xfId="0" applyNumberFormat="1" applyFont="1" applyFill="1" applyBorder="1" applyAlignment="1" applyProtection="1">
      <alignment horizontal="center" vertical="center"/>
      <protection hidden="1"/>
    </xf>
    <xf numFmtId="0" fontId="4" fillId="14" borderId="20" xfId="0" applyNumberFormat="1" applyFont="1" applyFill="1" applyBorder="1" applyAlignment="1" applyProtection="1">
      <alignment horizontal="center" vertical="center"/>
      <protection hidden="1"/>
    </xf>
    <xf numFmtId="0" fontId="4" fillId="14" borderId="39" xfId="0" applyNumberFormat="1" applyFont="1" applyFill="1" applyBorder="1" applyAlignment="1" applyProtection="1">
      <alignment horizontal="center" vertical="center"/>
      <protection hidden="1"/>
    </xf>
    <xf numFmtId="0" fontId="4" fillId="2" borderId="53" xfId="0" applyNumberFormat="1" applyFont="1" applyFill="1" applyBorder="1" applyAlignment="1" applyProtection="1">
      <alignment horizontal="center" vertical="center"/>
      <protection hidden="1"/>
    </xf>
    <xf numFmtId="0" fontId="4" fillId="2" borderId="54" xfId="0" applyNumberFormat="1" applyFont="1" applyFill="1" applyBorder="1" applyAlignment="1" applyProtection="1">
      <alignment horizontal="center" vertical="center"/>
      <protection hidden="1"/>
    </xf>
    <xf numFmtId="0" fontId="4" fillId="2" borderId="40" xfId="0" applyNumberFormat="1" applyFont="1" applyFill="1" applyBorder="1" applyAlignment="1" applyProtection="1">
      <alignment horizontal="center" vertical="center"/>
      <protection hidden="1"/>
    </xf>
    <xf numFmtId="0" fontId="4" fillId="2" borderId="42" xfId="0" applyNumberFormat="1" applyFont="1" applyFill="1" applyBorder="1" applyAlignment="1" applyProtection="1">
      <alignment horizontal="center" vertical="center"/>
      <protection hidden="1"/>
    </xf>
    <xf numFmtId="0" fontId="4" fillId="2" borderId="43" xfId="0" applyNumberFormat="1" applyFont="1" applyFill="1" applyBorder="1" applyAlignment="1" applyProtection="1">
      <alignment horizontal="center" vertical="center"/>
      <protection hidden="1"/>
    </xf>
    <xf numFmtId="0" fontId="4" fillId="2" borderId="45" xfId="0" applyNumberFormat="1" applyFont="1" applyFill="1" applyBorder="1" applyAlignment="1" applyProtection="1">
      <alignment horizontal="center" vertical="center"/>
      <protection hidden="1"/>
    </xf>
    <xf numFmtId="0" fontId="4" fillId="2" borderId="46" xfId="0" applyNumberFormat="1" applyFont="1" applyFill="1" applyBorder="1" applyAlignment="1" applyProtection="1">
      <alignment horizontal="center" vertical="center"/>
      <protection hidden="1"/>
    </xf>
    <xf numFmtId="0" fontId="4" fillId="2" borderId="50" xfId="0" applyNumberFormat="1" applyFont="1" applyFill="1" applyBorder="1" applyAlignment="1" applyProtection="1">
      <alignment horizontal="center" vertical="center"/>
      <protection hidden="1"/>
    </xf>
    <xf numFmtId="0" fontId="4" fillId="2" borderId="51" xfId="0" applyNumberFormat="1" applyFont="1" applyFill="1" applyBorder="1" applyAlignment="1" applyProtection="1">
      <alignment horizontal="center" vertical="center"/>
      <protection hidden="1"/>
    </xf>
    <xf numFmtId="0" fontId="4" fillId="2" borderId="78" xfId="0" applyNumberFormat="1" applyFont="1" applyFill="1" applyBorder="1" applyAlignment="1" applyProtection="1">
      <alignment horizontal="center" vertical="center"/>
      <protection hidden="1"/>
    </xf>
    <xf numFmtId="0" fontId="4" fillId="2" borderId="79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17" xfId="0" applyNumberFormat="1" applyFont="1" applyFill="1" applyBorder="1" applyAlignment="1" applyProtection="1">
      <alignment horizontal="center" vertical="center"/>
      <protection hidden="1"/>
    </xf>
    <xf numFmtId="0" fontId="4" fillId="2" borderId="18" xfId="0" applyNumberFormat="1" applyFont="1" applyFill="1" applyBorder="1" applyAlignment="1" applyProtection="1">
      <alignment horizontal="center" vertical="center"/>
      <protection hidden="1"/>
    </xf>
    <xf numFmtId="0" fontId="4" fillId="11" borderId="20" xfId="0" applyNumberFormat="1" applyFont="1" applyFill="1" applyBorder="1" applyAlignment="1" applyProtection="1">
      <alignment horizontal="center" vertical="center"/>
      <protection hidden="1"/>
    </xf>
    <xf numFmtId="0" fontId="4" fillId="11" borderId="21" xfId="0" applyNumberFormat="1" applyFont="1" applyFill="1" applyBorder="1" applyAlignment="1" applyProtection="1">
      <alignment horizontal="center" vertical="center"/>
      <protection hidden="1"/>
    </xf>
    <xf numFmtId="0" fontId="7" fillId="21" borderId="22" xfId="0" applyNumberFormat="1" applyFont="1" applyFill="1" applyBorder="1" applyAlignment="1" applyProtection="1">
      <alignment horizontal="center" vertical="center"/>
      <protection hidden="1"/>
    </xf>
    <xf numFmtId="0" fontId="7" fillId="21" borderId="23" xfId="0" applyNumberFormat="1" applyFont="1" applyFill="1" applyBorder="1" applyAlignment="1" applyProtection="1">
      <alignment horizontal="center" vertical="center"/>
      <protection hidden="1"/>
    </xf>
    <xf numFmtId="0" fontId="7" fillId="21" borderId="24" xfId="0" applyNumberFormat="1" applyFont="1" applyFill="1" applyBorder="1" applyAlignment="1" applyProtection="1">
      <alignment horizontal="center" vertical="center"/>
      <protection hidden="1"/>
    </xf>
    <xf numFmtId="0" fontId="7" fillId="21" borderId="25" xfId="0" applyNumberFormat="1" applyFont="1" applyFill="1" applyBorder="1" applyAlignment="1" applyProtection="1">
      <alignment horizontal="center" vertical="center"/>
      <protection hidden="1"/>
    </xf>
    <xf numFmtId="0" fontId="7" fillId="21" borderId="6" xfId="0" applyNumberFormat="1" applyFont="1" applyFill="1" applyBorder="1" applyAlignment="1" applyProtection="1">
      <alignment horizontal="center" vertical="center"/>
      <protection hidden="1"/>
    </xf>
    <xf numFmtId="0" fontId="7" fillId="21" borderId="8" xfId="0" applyNumberFormat="1" applyFont="1" applyFill="1" applyBorder="1" applyAlignment="1" applyProtection="1">
      <alignment horizontal="center" vertical="center"/>
      <protection hidden="1"/>
    </xf>
    <xf numFmtId="0" fontId="7" fillId="21" borderId="70" xfId="0" applyNumberFormat="1" applyFont="1" applyFill="1" applyBorder="1" applyAlignment="1" applyProtection="1">
      <alignment horizontal="center" vertical="center"/>
      <protection hidden="1"/>
    </xf>
    <xf numFmtId="0" fontId="4" fillId="11" borderId="4" xfId="0" applyNumberFormat="1" applyFont="1" applyFill="1" applyBorder="1" applyAlignment="1" applyProtection="1">
      <alignment horizontal="center" vertical="center"/>
      <protection hidden="1"/>
    </xf>
    <xf numFmtId="0" fontId="4" fillId="11" borderId="71" xfId="0" applyNumberFormat="1" applyFont="1" applyFill="1" applyBorder="1" applyAlignment="1" applyProtection="1">
      <alignment horizontal="center" vertical="center"/>
      <protection hidden="1"/>
    </xf>
    <xf numFmtId="0" fontId="4" fillId="11" borderId="16" xfId="0" applyNumberFormat="1" applyFont="1" applyFill="1" applyBorder="1" applyAlignment="1" applyProtection="1">
      <alignment horizontal="center" vertical="center"/>
      <protection hidden="1"/>
    </xf>
    <xf numFmtId="0" fontId="4" fillId="11" borderId="27" xfId="0" applyNumberFormat="1" applyFont="1" applyFill="1" applyBorder="1" applyAlignment="1" applyProtection="1">
      <alignment horizontal="center" vertical="center"/>
      <protection hidden="1"/>
    </xf>
    <xf numFmtId="0" fontId="4" fillId="11" borderId="68" xfId="0" applyNumberFormat="1" applyFont="1" applyFill="1" applyBorder="1" applyAlignment="1" applyProtection="1">
      <alignment horizontal="center" vertical="center"/>
      <protection hidden="1"/>
    </xf>
    <xf numFmtId="0" fontId="4" fillId="11" borderId="67" xfId="0" applyNumberFormat="1" applyFont="1" applyFill="1" applyBorder="1" applyAlignment="1" applyProtection="1">
      <alignment horizontal="center" vertical="center"/>
      <protection hidden="1"/>
    </xf>
    <xf numFmtId="0" fontId="4" fillId="11" borderId="72" xfId="0" applyNumberFormat="1" applyFont="1" applyFill="1" applyBorder="1" applyAlignment="1" applyProtection="1">
      <alignment horizontal="center" vertical="center"/>
      <protection hidden="1"/>
    </xf>
    <xf numFmtId="0" fontId="4" fillId="11" borderId="8" xfId="0" applyNumberFormat="1" applyFont="1" applyFill="1" applyBorder="1" applyAlignment="1" applyProtection="1">
      <alignment horizontal="center" vertical="center"/>
      <protection hidden="1"/>
    </xf>
    <xf numFmtId="0" fontId="5" fillId="18" borderId="1" xfId="0" applyNumberFormat="1" applyFont="1" applyFill="1" applyBorder="1" applyAlignment="1" applyProtection="1">
      <alignment horizontal="center" vertical="center"/>
      <protection hidden="1"/>
    </xf>
    <xf numFmtId="0" fontId="4" fillId="11" borderId="1" xfId="0" applyNumberFormat="1" applyFont="1" applyFill="1" applyBorder="1" applyAlignment="1" applyProtection="1">
      <alignment horizontal="center" vertical="center"/>
      <protection hidden="1"/>
    </xf>
    <xf numFmtId="0" fontId="4" fillId="11" borderId="66" xfId="0" applyNumberFormat="1" applyFont="1" applyFill="1" applyBorder="1" applyAlignment="1" applyProtection="1">
      <alignment horizontal="center" vertical="center"/>
      <protection hidden="1"/>
    </xf>
    <xf numFmtId="0" fontId="5" fillId="18" borderId="56" xfId="0" applyNumberFormat="1" applyFont="1" applyFill="1" applyBorder="1" applyAlignment="1" applyProtection="1">
      <alignment horizontal="center" vertical="center"/>
      <protection hidden="1"/>
    </xf>
    <xf numFmtId="0" fontId="4" fillId="11" borderId="65" xfId="0" applyNumberFormat="1" applyFont="1" applyFill="1" applyBorder="1" applyAlignment="1" applyProtection="1">
      <alignment horizontal="center" vertical="center"/>
      <protection hidden="1"/>
    </xf>
    <xf numFmtId="0" fontId="4" fillId="11" borderId="56" xfId="0" applyNumberFormat="1" applyFont="1" applyFill="1" applyBorder="1" applyAlignment="1" applyProtection="1">
      <alignment horizontal="center" vertical="center"/>
      <protection hidden="1"/>
    </xf>
    <xf numFmtId="0" fontId="4" fillId="11" borderId="82" xfId="0" applyNumberFormat="1" applyFont="1" applyFill="1" applyBorder="1" applyAlignment="1" applyProtection="1">
      <alignment horizontal="center" vertical="center"/>
      <protection hidden="1"/>
    </xf>
    <xf numFmtId="0" fontId="4" fillId="11" borderId="41" xfId="0" applyNumberFormat="1" applyFont="1" applyFill="1" applyBorder="1" applyAlignment="1" applyProtection="1">
      <alignment horizontal="center" vertical="center"/>
      <protection hidden="1"/>
    </xf>
    <xf numFmtId="0" fontId="4" fillId="11" borderId="49" xfId="0" applyNumberFormat="1" applyFont="1" applyFill="1" applyBorder="1" applyAlignment="1" applyProtection="1">
      <alignment horizontal="center" vertical="center"/>
      <protection hidden="1"/>
    </xf>
    <xf numFmtId="0" fontId="4" fillId="11" borderId="69" xfId="0" applyNumberFormat="1" applyFont="1" applyFill="1" applyBorder="1" applyAlignment="1" applyProtection="1">
      <alignment horizontal="center" vertical="center"/>
      <protection hidden="1"/>
    </xf>
    <xf numFmtId="0" fontId="4" fillId="11" borderId="48" xfId="0" applyNumberFormat="1" applyFont="1" applyFill="1" applyBorder="1" applyAlignment="1" applyProtection="1">
      <alignment horizontal="center" vertical="center"/>
      <protection hidden="1"/>
    </xf>
    <xf numFmtId="0" fontId="31" fillId="25" borderId="88" xfId="0" applyNumberFormat="1" applyFont="1" applyFill="1" applyBorder="1" applyAlignment="1" applyProtection="1">
      <alignment horizontal="center" vertical="center"/>
      <protection locked="0"/>
    </xf>
    <xf numFmtId="0" fontId="31" fillId="25" borderId="89" xfId="0" applyNumberFormat="1" applyFont="1" applyFill="1" applyBorder="1" applyAlignment="1" applyProtection="1">
      <alignment horizontal="center" vertical="center"/>
      <protection locked="0"/>
    </xf>
    <xf numFmtId="0" fontId="32" fillId="18" borderId="86" xfId="0" applyNumberFormat="1" applyFont="1" applyFill="1" applyBorder="1" applyAlignment="1" applyProtection="1">
      <alignment horizontal="center" vertical="center"/>
      <protection locked="0"/>
    </xf>
    <xf numFmtId="0" fontId="32" fillId="18" borderId="103" xfId="0" applyNumberFormat="1" applyFont="1" applyFill="1" applyBorder="1" applyAlignment="1" applyProtection="1">
      <alignment horizontal="center" vertical="center"/>
      <protection locked="0"/>
    </xf>
    <xf numFmtId="0" fontId="32" fillId="27" borderId="87" xfId="0" applyNumberFormat="1" applyFont="1" applyFill="1" applyBorder="1" applyAlignment="1" applyProtection="1">
      <alignment horizontal="center" vertical="center"/>
      <protection locked="0"/>
    </xf>
    <xf numFmtId="0" fontId="32" fillId="27" borderId="104" xfId="0" applyNumberFormat="1" applyFont="1" applyFill="1" applyBorder="1" applyAlignment="1" applyProtection="1">
      <alignment horizontal="center" vertical="center"/>
      <protection locked="0"/>
    </xf>
    <xf numFmtId="0" fontId="32" fillId="18" borderId="87" xfId="0" applyNumberFormat="1" applyFont="1" applyFill="1" applyBorder="1" applyAlignment="1" applyProtection="1">
      <alignment horizontal="center" vertical="center"/>
      <protection locked="0"/>
    </xf>
    <xf numFmtId="0" fontId="32" fillId="18" borderId="104" xfId="0" applyNumberFormat="1" applyFont="1" applyFill="1" applyBorder="1" applyAlignment="1" applyProtection="1">
      <alignment horizontal="center" vertical="center"/>
      <protection locked="0"/>
    </xf>
    <xf numFmtId="0" fontId="32" fillId="25" borderId="87" xfId="0" applyNumberFormat="1" applyFont="1" applyFill="1" applyBorder="1" applyAlignment="1" applyProtection="1">
      <alignment horizontal="center" vertical="center"/>
      <protection locked="0"/>
    </xf>
    <xf numFmtId="0" fontId="32" fillId="25" borderId="104" xfId="0" applyNumberFormat="1" applyFont="1" applyFill="1" applyBorder="1" applyAlignment="1" applyProtection="1">
      <alignment horizontal="center" vertical="center"/>
      <protection locked="0"/>
    </xf>
    <xf numFmtId="0" fontId="4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179" fontId="4" fillId="11" borderId="4" xfId="0" applyNumberFormat="1" applyFont="1" applyFill="1" applyBorder="1" applyAlignment="1" applyProtection="1">
      <alignment horizontal="center" vertical="center"/>
      <protection locked="0"/>
    </xf>
    <xf numFmtId="179" fontId="4" fillId="11" borderId="5" xfId="0" applyNumberFormat="1" applyFont="1" applyFill="1" applyBorder="1" applyAlignment="1" applyProtection="1">
      <alignment horizontal="center" vertical="center"/>
      <protection locked="0"/>
    </xf>
    <xf numFmtId="179" fontId="4" fillId="7" borderId="4" xfId="0" applyNumberFormat="1" applyFont="1" applyFill="1" applyBorder="1" applyAlignment="1" applyProtection="1">
      <alignment horizontal="center" vertical="center"/>
      <protection locked="0"/>
    </xf>
    <xf numFmtId="179" fontId="4" fillId="7" borderId="5" xfId="0" applyNumberFormat="1" applyFont="1" applyFill="1" applyBorder="1" applyAlignment="1" applyProtection="1">
      <alignment horizontal="center" vertical="center"/>
      <protection locked="0"/>
    </xf>
    <xf numFmtId="179" fontId="4" fillId="10" borderId="4" xfId="0" applyNumberFormat="1" applyFont="1" applyFill="1" applyBorder="1" applyAlignment="1" applyProtection="1">
      <alignment horizontal="center" vertical="center"/>
      <protection locked="0"/>
    </xf>
    <xf numFmtId="179" fontId="4" fillId="10" borderId="5" xfId="0" applyNumberFormat="1" applyFont="1" applyFill="1" applyBorder="1" applyAlignment="1" applyProtection="1">
      <alignment horizontal="center" vertical="center"/>
      <protection locked="0"/>
    </xf>
    <xf numFmtId="179" fontId="4" fillId="3" borderId="4" xfId="0" applyNumberFormat="1" applyFont="1" applyFill="1" applyBorder="1" applyAlignment="1" applyProtection="1">
      <alignment horizontal="center" vertical="center"/>
      <protection locked="0"/>
    </xf>
    <xf numFmtId="179" fontId="4" fillId="3" borderId="5" xfId="0" applyNumberFormat="1" applyFont="1" applyFill="1" applyBorder="1" applyAlignment="1" applyProtection="1">
      <alignment horizontal="center" vertical="center"/>
      <protection locked="0"/>
    </xf>
    <xf numFmtId="179" fontId="4" fillId="4" borderId="4" xfId="0" applyNumberFormat="1" applyFont="1" applyFill="1" applyBorder="1" applyAlignment="1" applyProtection="1">
      <alignment horizontal="center" vertical="center"/>
      <protection locked="0"/>
    </xf>
    <xf numFmtId="179" fontId="4" fillId="4" borderId="5" xfId="0" applyNumberFormat="1" applyFont="1" applyFill="1" applyBorder="1" applyAlignment="1" applyProtection="1">
      <alignment horizontal="center" vertical="center"/>
      <protection locked="0"/>
    </xf>
    <xf numFmtId="176" fontId="8" fillId="8" borderId="6" xfId="0" applyNumberFormat="1" applyFont="1" applyFill="1" applyBorder="1" applyAlignment="1" applyProtection="1">
      <alignment horizontal="center" vertical="center"/>
      <protection locked="0"/>
    </xf>
    <xf numFmtId="176" fontId="8" fillId="8" borderId="7" xfId="0" applyNumberFormat="1" applyFont="1" applyFill="1" applyBorder="1" applyAlignment="1" applyProtection="1">
      <alignment horizontal="center" vertical="center"/>
      <protection locked="0"/>
    </xf>
    <xf numFmtId="176" fontId="8" fillId="8" borderId="2" xfId="0" applyNumberFormat="1" applyFont="1" applyFill="1" applyBorder="1" applyAlignment="1" applyProtection="1">
      <alignment horizontal="center" vertical="center"/>
      <protection locked="0"/>
    </xf>
    <xf numFmtId="176" fontId="8" fillId="8" borderId="10" xfId="0" applyNumberFormat="1" applyFont="1" applyFill="1" applyBorder="1" applyAlignment="1" applyProtection="1">
      <alignment horizontal="center" vertical="center"/>
      <protection locked="0"/>
    </xf>
    <xf numFmtId="176" fontId="8" fillId="8" borderId="8" xfId="0" applyNumberFormat="1" applyFont="1" applyFill="1" applyBorder="1" applyAlignment="1" applyProtection="1">
      <alignment horizontal="center" vertical="center"/>
      <protection locked="0"/>
    </xf>
    <xf numFmtId="176" fontId="8" fillId="8" borderId="9" xfId="0" applyNumberFormat="1" applyFont="1" applyFill="1" applyBorder="1" applyAlignment="1" applyProtection="1">
      <alignment horizontal="center" vertical="center"/>
      <protection locked="0"/>
    </xf>
    <xf numFmtId="0" fontId="4" fillId="4" borderId="4" xfId="0" applyNumberFormat="1" applyFont="1" applyFill="1" applyBorder="1" applyAlignment="1" applyProtection="1">
      <alignment horizontal="center" vertical="center"/>
      <protection locked="0"/>
    </xf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4" fillId="10" borderId="4" xfId="0" applyNumberFormat="1" applyFont="1" applyFill="1" applyBorder="1" applyAlignment="1" applyProtection="1">
      <alignment horizontal="center" vertical="center"/>
      <protection locked="0"/>
    </xf>
    <xf numFmtId="0" fontId="4" fillId="10" borderId="5" xfId="0" applyNumberFormat="1" applyFont="1" applyFill="1" applyBorder="1" applyAlignment="1" applyProtection="1">
      <alignment horizontal="center" vertical="center"/>
      <protection locked="0"/>
    </xf>
    <xf numFmtId="0" fontId="38" fillId="0" borderId="4" xfId="0" applyNumberFormat="1" applyFont="1" applyFill="1" applyBorder="1" applyAlignment="1" applyProtection="1">
      <alignment horizontal="center" vertical="center"/>
      <protection locked="0"/>
    </xf>
    <xf numFmtId="0" fontId="38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37" fillId="0" borderId="4" xfId="0" applyNumberFormat="1" applyFont="1" applyFill="1" applyBorder="1" applyAlignment="1" applyProtection="1">
      <alignment horizontal="center" vertical="center"/>
      <protection locked="0"/>
    </xf>
    <xf numFmtId="0" fontId="37" fillId="0" borderId="5" xfId="0" applyNumberFormat="1" applyFont="1" applyFill="1" applyBorder="1" applyAlignment="1" applyProtection="1">
      <alignment horizontal="center" vertical="center"/>
      <protection locked="0"/>
    </xf>
    <xf numFmtId="0" fontId="45" fillId="23" borderId="122" xfId="0" applyNumberFormat="1" applyFont="1" applyFill="1" applyBorder="1" applyAlignment="1" applyProtection="1">
      <alignment horizontal="center" vertical="center"/>
      <protection hidden="1"/>
    </xf>
    <xf numFmtId="0" fontId="45" fillId="23" borderId="123" xfId="0" applyNumberFormat="1" applyFont="1" applyFill="1" applyBorder="1" applyAlignment="1" applyProtection="1">
      <alignment horizontal="center" vertical="center"/>
      <protection hidden="1"/>
    </xf>
    <xf numFmtId="0" fontId="45" fillId="23" borderId="124" xfId="0" applyNumberFormat="1" applyFont="1" applyFill="1" applyBorder="1" applyAlignment="1" applyProtection="1">
      <alignment horizontal="center" vertical="center"/>
      <protection hidden="1"/>
    </xf>
    <xf numFmtId="186" fontId="43" fillId="12" borderId="116" xfId="0" applyNumberFormat="1" applyFont="1" applyFill="1" applyBorder="1" applyAlignment="1" applyProtection="1">
      <alignment horizontal="center" vertical="center"/>
      <protection hidden="1"/>
    </xf>
    <xf numFmtId="186" fontId="43" fillId="12" borderId="117" xfId="0" applyNumberFormat="1" applyFont="1" applyFill="1" applyBorder="1" applyAlignment="1" applyProtection="1">
      <alignment horizontal="center" vertical="center"/>
      <protection hidden="1"/>
    </xf>
    <xf numFmtId="186" fontId="43" fillId="12" borderId="118" xfId="0" applyNumberFormat="1" applyFont="1" applyFill="1" applyBorder="1" applyAlignment="1" applyProtection="1">
      <alignment horizontal="center" vertical="center"/>
      <protection hidden="1"/>
    </xf>
    <xf numFmtId="186" fontId="43" fillId="12" borderId="119" xfId="0" applyNumberFormat="1" applyFont="1" applyFill="1" applyBorder="1" applyAlignment="1" applyProtection="1">
      <alignment horizontal="center" vertical="center"/>
      <protection hidden="1"/>
    </xf>
    <xf numFmtId="186" fontId="43" fillId="12" borderId="120" xfId="0" applyNumberFormat="1" applyFont="1" applyFill="1" applyBorder="1" applyAlignment="1" applyProtection="1">
      <alignment horizontal="center" vertical="center"/>
      <protection hidden="1"/>
    </xf>
    <xf numFmtId="186" fontId="43" fillId="12" borderId="121" xfId="0" applyNumberFormat="1" applyFont="1" applyFill="1" applyBorder="1" applyAlignment="1" applyProtection="1">
      <alignment horizontal="center" vertical="center"/>
      <protection hidden="1"/>
    </xf>
    <xf numFmtId="186" fontId="41" fillId="29" borderId="116" xfId="0" applyNumberFormat="1" applyFont="1" applyFill="1" applyBorder="1" applyAlignment="1" applyProtection="1">
      <alignment horizontal="center" vertical="center"/>
      <protection hidden="1"/>
    </xf>
    <xf numFmtId="186" fontId="41" fillId="29" borderId="117" xfId="0" applyNumberFormat="1" applyFont="1" applyFill="1" applyBorder="1" applyAlignment="1" applyProtection="1">
      <alignment horizontal="center" vertical="center"/>
      <protection hidden="1"/>
    </xf>
    <xf numFmtId="186" fontId="41" fillId="29" borderId="118" xfId="0" applyNumberFormat="1" applyFont="1" applyFill="1" applyBorder="1" applyAlignment="1" applyProtection="1">
      <alignment horizontal="center" vertical="center"/>
      <protection hidden="1"/>
    </xf>
    <xf numFmtId="186" fontId="41" fillId="29" borderId="119" xfId="0" applyNumberFormat="1" applyFont="1" applyFill="1" applyBorder="1" applyAlignment="1" applyProtection="1">
      <alignment horizontal="center" vertical="center"/>
      <protection hidden="1"/>
    </xf>
    <xf numFmtId="186" fontId="41" fillId="29" borderId="120" xfId="0" applyNumberFormat="1" applyFont="1" applyFill="1" applyBorder="1" applyAlignment="1" applyProtection="1">
      <alignment horizontal="center" vertical="center"/>
      <protection hidden="1"/>
    </xf>
    <xf numFmtId="186" fontId="41" fillId="29" borderId="121" xfId="0" applyNumberFormat="1" applyFont="1" applyFill="1" applyBorder="1" applyAlignment="1" applyProtection="1">
      <alignment horizontal="center" vertical="center"/>
      <protection hidden="1"/>
    </xf>
    <xf numFmtId="0" fontId="44" fillId="23" borderId="122" xfId="0" applyNumberFormat="1" applyFont="1" applyFill="1" applyBorder="1" applyAlignment="1" applyProtection="1">
      <alignment horizontal="center" vertical="center"/>
      <protection hidden="1"/>
    </xf>
    <xf numFmtId="0" fontId="44" fillId="23" borderId="123" xfId="0" applyNumberFormat="1" applyFont="1" applyFill="1" applyBorder="1" applyAlignment="1" applyProtection="1">
      <alignment horizontal="center" vertical="center"/>
      <protection hidden="1"/>
    </xf>
    <xf numFmtId="0" fontId="44" fillId="23" borderId="124" xfId="0" applyNumberFormat="1" applyFont="1" applyFill="1" applyBorder="1" applyAlignment="1" applyProtection="1">
      <alignment horizontal="center" vertical="center"/>
      <protection hidden="1"/>
    </xf>
    <xf numFmtId="0" fontId="41" fillId="28" borderId="106" xfId="0" applyNumberFormat="1" applyFont="1" applyFill="1" applyBorder="1" applyAlignment="1" applyProtection="1">
      <alignment horizontal="center" vertical="center"/>
      <protection hidden="1"/>
    </xf>
    <xf numFmtId="0" fontId="41" fillId="28" borderId="107" xfId="0" applyNumberFormat="1" applyFont="1" applyFill="1" applyBorder="1" applyAlignment="1" applyProtection="1">
      <alignment horizontal="center" vertical="center"/>
      <protection hidden="1"/>
    </xf>
    <xf numFmtId="0" fontId="41" fillId="28" borderId="108" xfId="0" applyNumberFormat="1" applyFont="1" applyFill="1" applyBorder="1" applyAlignment="1" applyProtection="1">
      <alignment horizontal="center" vertical="center"/>
      <protection hidden="1"/>
    </xf>
    <xf numFmtId="0" fontId="41" fillId="28" borderId="109" xfId="0" applyNumberFormat="1" applyFont="1" applyFill="1" applyBorder="1" applyAlignment="1" applyProtection="1">
      <alignment horizontal="center" vertical="center"/>
      <protection hidden="1"/>
    </xf>
    <xf numFmtId="0" fontId="41" fillId="28" borderId="0" xfId="0" applyNumberFormat="1" applyFont="1" applyFill="1" applyBorder="1" applyAlignment="1" applyProtection="1">
      <alignment horizontal="center" vertical="center"/>
      <protection hidden="1"/>
    </xf>
    <xf numFmtId="0" fontId="41" fillId="28" borderId="110" xfId="0" applyNumberFormat="1" applyFont="1" applyFill="1" applyBorder="1" applyAlignment="1" applyProtection="1">
      <alignment horizontal="center" vertical="center"/>
      <protection hidden="1"/>
    </xf>
    <xf numFmtId="0" fontId="41" fillId="21" borderId="106" xfId="0" applyNumberFormat="1" applyFont="1" applyFill="1" applyBorder="1" applyAlignment="1" applyProtection="1">
      <alignment horizontal="center" vertical="center"/>
      <protection hidden="1"/>
    </xf>
    <xf numFmtId="0" fontId="41" fillId="21" borderId="107" xfId="0" applyNumberFormat="1" applyFont="1" applyFill="1" applyBorder="1" applyAlignment="1" applyProtection="1">
      <alignment horizontal="center" vertical="center"/>
      <protection hidden="1"/>
    </xf>
    <xf numFmtId="0" fontId="41" fillId="21" borderId="108" xfId="0" applyNumberFormat="1" applyFont="1" applyFill="1" applyBorder="1" applyAlignment="1" applyProtection="1">
      <alignment horizontal="center" vertical="center"/>
      <protection hidden="1"/>
    </xf>
    <xf numFmtId="0" fontId="41" fillId="21" borderId="109" xfId="0" applyNumberFormat="1" applyFont="1" applyFill="1" applyBorder="1" applyAlignment="1" applyProtection="1">
      <alignment horizontal="center" vertical="center"/>
      <protection hidden="1"/>
    </xf>
    <xf numFmtId="0" fontId="41" fillId="21" borderId="0" xfId="0" applyNumberFormat="1" applyFont="1" applyFill="1" applyBorder="1" applyAlignment="1" applyProtection="1">
      <alignment horizontal="center" vertical="center"/>
      <protection hidden="1"/>
    </xf>
    <xf numFmtId="0" fontId="41" fillId="21" borderId="110" xfId="0" applyNumberFormat="1" applyFont="1" applyFill="1" applyBorder="1" applyAlignment="1" applyProtection="1">
      <alignment horizontal="center" vertical="center"/>
      <protection hidden="1"/>
    </xf>
    <xf numFmtId="0" fontId="42" fillId="12" borderId="114" xfId="0" applyNumberFormat="1" applyFont="1" applyFill="1" applyBorder="1" applyAlignment="1" applyProtection="1">
      <alignment horizontal="center" vertical="center"/>
      <protection hidden="1"/>
    </xf>
    <xf numFmtId="0" fontId="42" fillId="12" borderId="115" xfId="0" applyNumberFormat="1" applyFont="1" applyFill="1" applyBorder="1" applyAlignment="1" applyProtection="1">
      <alignment horizontal="center" vertical="center"/>
      <protection hidden="1"/>
    </xf>
    <xf numFmtId="0" fontId="42" fillId="12" borderId="89" xfId="0" applyNumberFormat="1" applyFont="1" applyFill="1" applyBorder="1" applyAlignment="1" applyProtection="1">
      <alignment horizontal="center" vertical="center"/>
      <protection hidden="1"/>
    </xf>
    <xf numFmtId="0" fontId="42" fillId="12" borderId="116" xfId="0" applyNumberFormat="1" applyFont="1" applyFill="1" applyBorder="1" applyAlignment="1" applyProtection="1">
      <alignment horizontal="center" vertical="center"/>
      <protection hidden="1"/>
    </xf>
    <xf numFmtId="0" fontId="42" fillId="12" borderId="117" xfId="0" applyNumberFormat="1" applyFont="1" applyFill="1" applyBorder="1" applyAlignment="1" applyProtection="1">
      <alignment horizontal="center" vertical="center"/>
      <protection hidden="1"/>
    </xf>
    <xf numFmtId="0" fontId="42" fillId="12" borderId="118" xfId="0" applyNumberFormat="1" applyFont="1" applyFill="1" applyBorder="1" applyAlignment="1" applyProtection="1">
      <alignment horizontal="center" vertical="center"/>
      <protection hidden="1"/>
    </xf>
    <xf numFmtId="0" fontId="40" fillId="29" borderId="114" xfId="0" applyNumberFormat="1" applyFont="1" applyFill="1" applyBorder="1" applyAlignment="1" applyProtection="1">
      <alignment horizontal="center" vertical="center"/>
      <protection hidden="1"/>
    </xf>
    <xf numFmtId="0" fontId="40" fillId="29" borderId="115" xfId="0" applyNumberFormat="1" applyFont="1" applyFill="1" applyBorder="1" applyAlignment="1" applyProtection="1">
      <alignment horizontal="center" vertical="center"/>
      <protection hidden="1"/>
    </xf>
    <xf numFmtId="0" fontId="40" fillId="29" borderId="89" xfId="0" applyNumberFormat="1" applyFont="1" applyFill="1" applyBorder="1" applyAlignment="1" applyProtection="1">
      <alignment horizontal="center" vertical="center"/>
      <protection hidden="1"/>
    </xf>
    <xf numFmtId="0" fontId="40" fillId="29" borderId="116" xfId="0" applyNumberFormat="1" applyFont="1" applyFill="1" applyBorder="1" applyAlignment="1" applyProtection="1">
      <alignment horizontal="center" vertical="center"/>
      <protection hidden="1"/>
    </xf>
    <xf numFmtId="0" fontId="40" fillId="29" borderId="117" xfId="0" applyNumberFormat="1" applyFont="1" applyFill="1" applyBorder="1" applyAlignment="1" applyProtection="1">
      <alignment horizontal="center" vertical="center"/>
      <protection hidden="1"/>
    </xf>
    <xf numFmtId="0" fontId="40" fillId="29" borderId="118" xfId="0" applyNumberFormat="1" applyFont="1" applyFill="1" applyBorder="1" applyAlignment="1" applyProtection="1">
      <alignment horizontal="center" vertical="center"/>
      <protection hidden="1"/>
    </xf>
    <xf numFmtId="0" fontId="19" fillId="17" borderId="15" xfId="0" applyNumberFormat="1" applyFont="1" applyFill="1" applyBorder="1" applyAlignment="1" applyProtection="1">
      <alignment horizontal="center" vertical="center"/>
      <protection locked="0"/>
    </xf>
    <xf numFmtId="0" fontId="19" fillId="17" borderId="16" xfId="0" applyNumberFormat="1" applyFont="1" applyFill="1" applyBorder="1" applyAlignment="1" applyProtection="1">
      <alignment horizontal="center" vertical="center"/>
      <protection locked="0"/>
    </xf>
    <xf numFmtId="0" fontId="4" fillId="30" borderId="1" xfId="0" applyNumberFormat="1" applyFont="1" applyFill="1" applyBorder="1" applyAlignment="1" applyProtection="1">
      <alignment horizontal="center" vertical="center"/>
      <protection locked="0"/>
    </xf>
    <xf numFmtId="0" fontId="4" fillId="30" borderId="27" xfId="0" applyNumberFormat="1" applyFont="1" applyFill="1" applyBorder="1" applyAlignment="1" applyProtection="1">
      <alignment horizontal="center" vertical="center"/>
      <protection locked="0"/>
    </xf>
    <xf numFmtId="176" fontId="4" fillId="30" borderId="1" xfId="0" applyNumberFormat="1" applyFont="1" applyFill="1" applyBorder="1" applyAlignment="1" applyProtection="1">
      <alignment horizontal="center" vertical="center"/>
      <protection locked="0"/>
    </xf>
    <xf numFmtId="176" fontId="4" fillId="30" borderId="27" xfId="0" applyNumberFormat="1" applyFont="1" applyFill="1" applyBorder="1" applyAlignment="1" applyProtection="1">
      <alignment horizontal="center" vertical="center"/>
      <protection locked="0"/>
    </xf>
    <xf numFmtId="176" fontId="4" fillId="30" borderId="43" xfId="0" applyNumberFormat="1" applyFont="1" applyFill="1" applyBorder="1" applyAlignment="1" applyProtection="1">
      <alignment horizontal="center" vertical="center"/>
      <protection locked="0"/>
    </xf>
    <xf numFmtId="176" fontId="4" fillId="30" borderId="44" xfId="0" applyNumberFormat="1" applyFont="1" applyFill="1" applyBorder="1" applyAlignment="1" applyProtection="1">
      <alignment horizontal="center" vertical="center"/>
      <protection locked="0"/>
    </xf>
    <xf numFmtId="176" fontId="4" fillId="30" borderId="46" xfId="0" applyNumberFormat="1" applyFont="1" applyFill="1" applyBorder="1" applyAlignment="1" applyProtection="1">
      <alignment horizontal="center" vertical="center"/>
      <protection locked="0"/>
    </xf>
    <xf numFmtId="176" fontId="4" fillId="30" borderId="47" xfId="0" applyNumberFormat="1" applyFont="1" applyFill="1" applyBorder="1" applyAlignment="1" applyProtection="1">
      <alignment horizontal="center" vertical="center"/>
      <protection locked="0"/>
    </xf>
    <xf numFmtId="176" fontId="4" fillId="30" borderId="51" xfId="0" applyNumberFormat="1" applyFont="1" applyFill="1" applyBorder="1" applyAlignment="1" applyProtection="1">
      <alignment horizontal="center" vertical="center"/>
      <protection locked="0"/>
    </xf>
    <xf numFmtId="176" fontId="4" fillId="30" borderId="52" xfId="0" applyNumberFormat="1" applyFont="1" applyFill="1" applyBorder="1" applyAlignment="1" applyProtection="1">
      <alignment horizontal="center" vertical="center"/>
      <protection locked="0"/>
    </xf>
    <xf numFmtId="0" fontId="4" fillId="30" borderId="54" xfId="0" applyNumberFormat="1" applyFont="1" applyFill="1" applyBorder="1" applyAlignment="1" applyProtection="1">
      <alignment horizontal="center" vertical="center"/>
      <protection locked="0"/>
    </xf>
    <xf numFmtId="0" fontId="4" fillId="30" borderId="55" xfId="0" applyNumberFormat="1" applyFont="1" applyFill="1" applyBorder="1" applyAlignment="1" applyProtection="1">
      <alignment horizontal="center" vertical="center"/>
      <protection locked="0"/>
    </xf>
    <xf numFmtId="0" fontId="4" fillId="30" borderId="18" xfId="0" applyNumberFormat="1" applyFont="1" applyFill="1" applyBorder="1" applyAlignment="1" applyProtection="1">
      <alignment horizontal="center" vertical="center"/>
      <protection locked="0"/>
    </xf>
    <xf numFmtId="0" fontId="4" fillId="30" borderId="19" xfId="0" applyNumberFormat="1" applyFont="1" applyFill="1" applyBorder="1" applyAlignment="1" applyProtection="1">
      <alignment horizontal="center" vertical="center"/>
      <protection locked="0"/>
    </xf>
  </cellXfs>
  <cellStyles count="2">
    <cellStyle name="표준" xfId="0" builtinId="0"/>
    <cellStyle name="하이퍼링크" xfId="1" builtinId="8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BE06D"/>
      <color rgb="FFFFFF99"/>
      <color rgb="FFFFFF66"/>
      <color rgb="FFEDF7F9"/>
      <color rgb="FFFF9966"/>
      <color rgb="FFF37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E$46" lockText="1" noThreeD="1"/>
</file>

<file path=xl/ctrlProps/ctrlProp2.xml><?xml version="1.0" encoding="utf-8"?>
<formControlPr xmlns="http://schemas.microsoft.com/office/spreadsheetml/2009/9/main" objectType="CheckBox" fmlaLink="$F$46" lockText="1" noThreeD="1"/>
</file>

<file path=xl/ctrlProps/ctrlProp3.xml><?xml version="1.0" encoding="utf-8"?>
<formControlPr xmlns="http://schemas.microsoft.com/office/spreadsheetml/2009/9/main" objectType="CheckBox" fmlaLink="$G$46" lockText="1" noThreeD="1"/>
</file>

<file path=xl/ctrlProps/ctrlProp4.xml><?xml version="1.0" encoding="utf-8"?>
<formControlPr xmlns="http://schemas.microsoft.com/office/spreadsheetml/2009/9/main" objectType="CheckBox" fmlaLink="$H$46" lockText="1" noThreeD="1"/>
</file>

<file path=xl/ctrlProps/ctrlProp5.xml><?xml version="1.0" encoding="utf-8"?>
<formControlPr xmlns="http://schemas.microsoft.com/office/spreadsheetml/2009/9/main" objectType="CheckBox" fmlaLink="$I$46" lockText="1" noThreeD="1"/>
</file>

<file path=xl/ctrlProps/ctrlProp6.xml><?xml version="1.0" encoding="utf-8"?>
<formControlPr xmlns="http://schemas.microsoft.com/office/spreadsheetml/2009/9/main" objectType="CheckBox" fmlaLink="$J$46" lockText="1" noThreeD="1"/>
</file>

<file path=xl/ctrlProps/ctrlProp7.xml><?xml version="1.0" encoding="utf-8"?>
<formControlPr xmlns="http://schemas.microsoft.com/office/spreadsheetml/2009/9/main" objectType="CheckBox" fmlaLink="$K$46" lockText="1" noThreeD="1"/>
</file>

<file path=xl/ctrlProps/ctrlProp8.xml><?xml version="1.0" encoding="utf-8"?>
<formControlPr xmlns="http://schemas.microsoft.com/office/spreadsheetml/2009/9/main" objectType="CheckBox" fmlaLink="$L$46" lockText="1" noThreeD="1"/>
</file>

<file path=xl/ctrlProps/ctrlProp9.xml><?xml version="1.0" encoding="utf-8"?>
<formControlPr xmlns="http://schemas.microsoft.com/office/spreadsheetml/2009/9/main" objectType="CheckBox" fmlaLink="$M$46" lockText="1" noThreeD="1"/>
</file>

<file path=xl/ctrlProps/ctrlProp10.xml><?xml version="1.0" encoding="utf-8"?>
<formControlPr xmlns="http://schemas.microsoft.com/office/spreadsheetml/2009/9/main" objectType="CheckBox" fmlaLink="$N$46" lockText="1" noThreeD="1"/>
</file>

<file path=xl/ctrlProps/ctrlProp11.xml><?xml version="1.0" encoding="utf-8"?>
<formControlPr xmlns="http://schemas.microsoft.com/office/spreadsheetml/2009/9/main" objectType="CheckBox" fmlaLink="$O$46" lockText="1" noThreeD="1"/>
</file>

<file path=xl/ctrlProps/ctrlProp12.xml><?xml version="1.0" encoding="utf-8"?>
<formControlPr xmlns="http://schemas.microsoft.com/office/spreadsheetml/2009/9/main" objectType="CheckBox" fmlaLink="$P$46" lockText="1" noThreeD="1"/>
</file>

<file path=xl/ctrlProps/ctrlProp13.xml><?xml version="1.0" encoding="utf-8"?>
<formControlPr xmlns="http://schemas.microsoft.com/office/spreadsheetml/2009/9/main" objectType="CheckBox" fmlaLink="$Q$46" lockText="1" noThreeD="1"/>
</file>

<file path=xl/ctrlProps/ctrlProp14.xml><?xml version="1.0" encoding="utf-8"?>
<formControlPr xmlns="http://schemas.microsoft.com/office/spreadsheetml/2009/9/main" objectType="CheckBox" fmlaLink="$S$46" lockText="1" noThreeD="1"/>
</file>

<file path=xl/ctrlProps/ctrlProp15.xml><?xml version="1.0" encoding="utf-8"?>
<formControlPr xmlns="http://schemas.microsoft.com/office/spreadsheetml/2009/9/main" objectType="CheckBox" checked="Checked" fmlaLink="$T$46" lockText="1" noThreeD="1"/>
</file>

<file path=xl/ctrlProps/ctrlProp16.xml><?xml version="1.0" encoding="utf-8"?>
<formControlPr xmlns="http://schemas.microsoft.com/office/spreadsheetml/2009/9/main" objectType="CheckBox" fmlaLink="$U$46" lockText="1" noThreeD="1"/>
</file>

<file path=xl/ctrlProps/ctrlProp17.xml><?xml version="1.0" encoding="utf-8"?>
<formControlPr xmlns="http://schemas.microsoft.com/office/spreadsheetml/2009/9/main" objectType="CheckBox" fmlaLink="$R$46" lockText="1" noThreeD="1"/>
</file>

<file path=xl/ctrlProps/ctrlProp18.xml><?xml version="1.0" encoding="utf-8"?>
<formControlPr xmlns="http://schemas.microsoft.com/office/spreadsheetml/2009/9/main" objectType="CheckBox" fmlaLink="$V$46" lockText="1" noThreeD="1"/>
</file>

<file path=xl/ctrlProps/ctrlProp19.xml><?xml version="1.0" encoding="utf-8"?>
<formControlPr xmlns="http://schemas.microsoft.com/office/spreadsheetml/2009/9/main" objectType="CheckBox" fmlaLink="$E$46" lockText="1" noThreeD="1"/>
</file>

<file path=xl/ctrlProps/ctrlProp20.xml><?xml version="1.0" encoding="utf-8"?>
<formControlPr xmlns="http://schemas.microsoft.com/office/spreadsheetml/2009/9/main" objectType="CheckBox" fmlaLink="$F$46" lockText="1" noThreeD="1"/>
</file>

<file path=xl/ctrlProps/ctrlProp21.xml><?xml version="1.0" encoding="utf-8"?>
<formControlPr xmlns="http://schemas.microsoft.com/office/spreadsheetml/2009/9/main" objectType="CheckBox" fmlaLink="$G$46" lockText="1" noThreeD="1"/>
</file>

<file path=xl/ctrlProps/ctrlProp22.xml><?xml version="1.0" encoding="utf-8"?>
<formControlPr xmlns="http://schemas.microsoft.com/office/spreadsheetml/2009/9/main" objectType="CheckBox" fmlaLink="$H$46" lockText="1" noThreeD="1"/>
</file>

<file path=xl/ctrlProps/ctrlProp23.xml><?xml version="1.0" encoding="utf-8"?>
<formControlPr xmlns="http://schemas.microsoft.com/office/spreadsheetml/2009/9/main" objectType="CheckBox" fmlaLink="$I$46" lockText="1" noThreeD="1"/>
</file>

<file path=xl/ctrlProps/ctrlProp24.xml><?xml version="1.0" encoding="utf-8"?>
<formControlPr xmlns="http://schemas.microsoft.com/office/spreadsheetml/2009/9/main" objectType="CheckBox" fmlaLink="$J$46" lockText="1" noThreeD="1"/>
</file>

<file path=xl/ctrlProps/ctrlProp25.xml><?xml version="1.0" encoding="utf-8"?>
<formControlPr xmlns="http://schemas.microsoft.com/office/spreadsheetml/2009/9/main" objectType="CheckBox" fmlaLink="$K$46" lockText="1" noThreeD="1"/>
</file>

<file path=xl/ctrlProps/ctrlProp26.xml><?xml version="1.0" encoding="utf-8"?>
<formControlPr xmlns="http://schemas.microsoft.com/office/spreadsheetml/2009/9/main" objectType="CheckBox" fmlaLink="$L$46" lockText="1" noThreeD="1"/>
</file>

<file path=xl/ctrlProps/ctrlProp27.xml><?xml version="1.0" encoding="utf-8"?>
<formControlPr xmlns="http://schemas.microsoft.com/office/spreadsheetml/2009/9/main" objectType="CheckBox" fmlaLink="$M$46" lockText="1" noThreeD="1"/>
</file>

<file path=xl/ctrlProps/ctrlProp28.xml><?xml version="1.0" encoding="utf-8"?>
<formControlPr xmlns="http://schemas.microsoft.com/office/spreadsheetml/2009/9/main" objectType="CheckBox" fmlaLink="$N$46" lockText="1" noThreeD="1"/>
</file>

<file path=xl/ctrlProps/ctrlProp29.xml><?xml version="1.0" encoding="utf-8"?>
<formControlPr xmlns="http://schemas.microsoft.com/office/spreadsheetml/2009/9/main" objectType="CheckBox" fmlaLink="$O$46" lockText="1" noThreeD="1"/>
</file>

<file path=xl/ctrlProps/ctrlProp30.xml><?xml version="1.0" encoding="utf-8"?>
<formControlPr xmlns="http://schemas.microsoft.com/office/spreadsheetml/2009/9/main" objectType="CheckBox" fmlaLink="$P$46" lockText="1" noThreeD="1"/>
</file>

<file path=xl/ctrlProps/ctrlProp31.xml><?xml version="1.0" encoding="utf-8"?>
<formControlPr xmlns="http://schemas.microsoft.com/office/spreadsheetml/2009/9/main" objectType="CheckBox" fmlaLink="$Q$46" lockText="1" noThreeD="1"/>
</file>

<file path=xl/ctrlProps/ctrlProp32.xml><?xml version="1.0" encoding="utf-8"?>
<formControlPr xmlns="http://schemas.microsoft.com/office/spreadsheetml/2009/9/main" objectType="CheckBox" fmlaLink="$S$46" lockText="1" noThreeD="1"/>
</file>

<file path=xl/ctrlProps/ctrlProp33.xml><?xml version="1.0" encoding="utf-8"?>
<formControlPr xmlns="http://schemas.microsoft.com/office/spreadsheetml/2009/9/main" objectType="CheckBox" checked="Checked" fmlaLink="$T$46" lockText="1" noThreeD="1"/>
</file>

<file path=xl/ctrlProps/ctrlProp34.xml><?xml version="1.0" encoding="utf-8"?>
<formControlPr xmlns="http://schemas.microsoft.com/office/spreadsheetml/2009/9/main" objectType="CheckBox" fmlaLink="$R$46" lockText="1" noThreeD="1"/>
</file>

<file path=xl/ctrlProps/ctrlProp35.xml><?xml version="1.0" encoding="utf-8"?>
<formControlPr xmlns="http://schemas.microsoft.com/office/spreadsheetml/2009/9/main" objectType="CheckBox" fmlaLink="$E$58" lockText="1" noThreeD="1"/>
</file>

<file path=xl/ctrlProps/ctrlProp36.xml><?xml version="1.0" encoding="utf-8"?>
<formControlPr xmlns="http://schemas.microsoft.com/office/spreadsheetml/2009/9/main" objectType="CheckBox" fmlaLink="$F$58" lockText="1" noThreeD="1"/>
</file>

<file path=xl/ctrlProps/ctrlProp37.xml><?xml version="1.0" encoding="utf-8"?>
<formControlPr xmlns="http://schemas.microsoft.com/office/spreadsheetml/2009/9/main" objectType="CheckBox" fmlaLink="$G$58" lockText="1" noThreeD="1"/>
</file>

<file path=xl/ctrlProps/ctrlProp38.xml><?xml version="1.0" encoding="utf-8"?>
<formControlPr xmlns="http://schemas.microsoft.com/office/spreadsheetml/2009/9/main" objectType="CheckBox" fmlaLink="$H$58" lockText="1" noThreeD="1"/>
</file>

<file path=xl/ctrlProps/ctrlProp39.xml><?xml version="1.0" encoding="utf-8"?>
<formControlPr xmlns="http://schemas.microsoft.com/office/spreadsheetml/2009/9/main" objectType="CheckBox" fmlaLink="$I$58" lockText="1" noThreeD="1"/>
</file>

<file path=xl/ctrlProps/ctrlProp40.xml><?xml version="1.0" encoding="utf-8"?>
<formControlPr xmlns="http://schemas.microsoft.com/office/spreadsheetml/2009/9/main" objectType="CheckBox" fmlaLink="$J$58" lockText="1" noThreeD="1"/>
</file>

<file path=xl/ctrlProps/ctrlProp41.xml><?xml version="1.0" encoding="utf-8"?>
<formControlPr xmlns="http://schemas.microsoft.com/office/spreadsheetml/2009/9/main" objectType="CheckBox" fmlaLink="$K$58" lockText="1" noThreeD="1"/>
</file>

<file path=xl/ctrlProps/ctrlProp42.xml><?xml version="1.0" encoding="utf-8"?>
<formControlPr xmlns="http://schemas.microsoft.com/office/spreadsheetml/2009/9/main" objectType="CheckBox" fmlaLink="$L$58" lockText="1" noThreeD="1"/>
</file>

<file path=xl/ctrlProps/ctrlProp43.xml><?xml version="1.0" encoding="utf-8"?>
<formControlPr xmlns="http://schemas.microsoft.com/office/spreadsheetml/2009/9/main" objectType="CheckBox" fmlaLink="$M$58" lockText="1" noThreeD="1"/>
</file>

<file path=xl/ctrlProps/ctrlProp44.xml><?xml version="1.0" encoding="utf-8"?>
<formControlPr xmlns="http://schemas.microsoft.com/office/spreadsheetml/2009/9/main" objectType="CheckBox" fmlaLink="$N$58" lockText="1" noThreeD="1"/>
</file>

<file path=xl/ctrlProps/ctrlProp45.xml><?xml version="1.0" encoding="utf-8"?>
<formControlPr xmlns="http://schemas.microsoft.com/office/spreadsheetml/2009/9/main" objectType="CheckBox" fmlaLink="$O$58" lockText="1" noThreeD="1"/>
</file>

<file path=xl/ctrlProps/ctrlProp46.xml><?xml version="1.0" encoding="utf-8"?>
<formControlPr xmlns="http://schemas.microsoft.com/office/spreadsheetml/2009/9/main" objectType="CheckBox" fmlaLink="$P$58" lockText="1" noThreeD="1"/>
</file>

<file path=xl/ctrlProps/ctrlProp47.xml><?xml version="1.0" encoding="utf-8"?>
<formControlPr xmlns="http://schemas.microsoft.com/office/spreadsheetml/2009/9/main" objectType="CheckBox" fmlaLink="$Q$58" lockText="1" noThreeD="1"/>
</file>

<file path=xl/ctrlProps/ctrlProp48.xml><?xml version="1.0" encoding="utf-8"?>
<formControlPr xmlns="http://schemas.microsoft.com/office/spreadsheetml/2009/9/main" objectType="CheckBox" fmlaLink="$S$58" lockText="1" noThreeD="1"/>
</file>

<file path=xl/ctrlProps/ctrlProp49.xml><?xml version="1.0" encoding="utf-8"?>
<formControlPr xmlns="http://schemas.microsoft.com/office/spreadsheetml/2009/9/main" objectType="CheckBox" fmlaLink="$T$58" lockText="1" noThreeD="1"/>
</file>

<file path=xl/ctrlProps/ctrlProp50.xml><?xml version="1.0" encoding="utf-8"?>
<formControlPr xmlns="http://schemas.microsoft.com/office/spreadsheetml/2009/9/main" objectType="CheckBox" fmlaLink="$R$58" lockText="1" noThreeD="1"/>
</file>

<file path=xl/ctrlProps/ctrlProp51.xml><?xml version="1.0" encoding="utf-8"?>
<formControlPr xmlns="http://schemas.microsoft.com/office/spreadsheetml/2009/9/main" objectType="CheckBox" checked="Checked" fmlaLink="$I$4" lockText="1" noThreeD="1"/>
</file>

<file path=xl/ctrlProps/ctrlProp52.xml><?xml version="1.0" encoding="utf-8"?>
<formControlPr xmlns="http://schemas.microsoft.com/office/spreadsheetml/2009/9/main" objectType="CheckBox" checked="Checked" fmlaLink="$J$4" lockText="1" noThreeD="1"/>
</file>

<file path=xl/ctrlProps/ctrlProp53.xml><?xml version="1.0" encoding="utf-8"?>
<formControlPr xmlns="http://schemas.microsoft.com/office/spreadsheetml/2009/9/main" objectType="CheckBox" checked="Checked" fmlaLink="$I$5" lockText="1" noThreeD="1"/>
</file>

<file path=xl/ctrlProps/ctrlProp54.xml><?xml version="1.0" encoding="utf-8"?>
<formControlPr xmlns="http://schemas.microsoft.com/office/spreadsheetml/2009/9/main" objectType="CheckBox" checked="Checked" fmlaLink="$J$5" lockText="1" noThreeD="1"/>
</file>

<file path=xl/ctrlProps/ctrlProp55.xml><?xml version="1.0" encoding="utf-8"?>
<formControlPr xmlns="http://schemas.microsoft.com/office/spreadsheetml/2009/9/main" objectType="CheckBox" fmlaLink="$I$6" lockText="1" noThreeD="1"/>
</file>

<file path=xl/ctrlProps/ctrlProp56.xml><?xml version="1.0" encoding="utf-8"?>
<formControlPr xmlns="http://schemas.microsoft.com/office/spreadsheetml/2009/9/main" objectType="CheckBox" checked="Checked" fmlaLink="$J$6" lockText="1" noThreeD="1"/>
</file>

<file path=xl/ctrlProps/ctrlProp57.xml><?xml version="1.0" encoding="utf-8"?>
<formControlPr xmlns="http://schemas.microsoft.com/office/spreadsheetml/2009/9/main" objectType="CheckBox" fmlaLink="$I$7" lockText="1" noThreeD="1"/>
</file>

<file path=xl/ctrlProps/ctrlProp58.xml><?xml version="1.0" encoding="utf-8"?>
<formControlPr xmlns="http://schemas.microsoft.com/office/spreadsheetml/2009/9/main" objectType="CheckBox" checked="Checked" fmlaLink="$J$7" lockText="1" noThreeD="1"/>
</file>

<file path=xl/ctrlProps/ctrlProp59.xml><?xml version="1.0" encoding="utf-8"?>
<formControlPr xmlns="http://schemas.microsoft.com/office/spreadsheetml/2009/9/main" objectType="CheckBox" fmlaLink="$I$8" lockText="1" noThreeD="1"/>
</file>

<file path=xl/ctrlProps/ctrlProp60.xml><?xml version="1.0" encoding="utf-8"?>
<formControlPr xmlns="http://schemas.microsoft.com/office/spreadsheetml/2009/9/main" objectType="CheckBox" checked="Checked" fmlaLink="$J$8" lockText="1" noThreeD="1"/>
</file>

<file path=xl/ctrlProps/ctrlProp61.xml><?xml version="1.0" encoding="utf-8"?>
<formControlPr xmlns="http://schemas.microsoft.com/office/spreadsheetml/2009/9/main" objectType="CheckBox" fmlaLink="$I$9" lockText="1" noThreeD="1"/>
</file>

<file path=xl/ctrlProps/ctrlProp62.xml><?xml version="1.0" encoding="utf-8"?>
<formControlPr xmlns="http://schemas.microsoft.com/office/spreadsheetml/2009/9/main" objectType="CheckBox" checked="Checked" fmlaLink="$J$9" lockText="1" noThreeD="1"/>
</file>

<file path=xl/ctrlProps/ctrlProp63.xml><?xml version="1.0" encoding="utf-8"?>
<formControlPr xmlns="http://schemas.microsoft.com/office/spreadsheetml/2009/9/main" objectType="CheckBox" fmlaLink="$I$10" lockText="1" noThreeD="1"/>
</file>

<file path=xl/ctrlProps/ctrlProp64.xml><?xml version="1.0" encoding="utf-8"?>
<formControlPr xmlns="http://schemas.microsoft.com/office/spreadsheetml/2009/9/main" objectType="CheckBox" fmlaLink="$J$10" lockText="1" noThreeD="1"/>
</file>

<file path=xl/ctrlProps/ctrlProp65.xml><?xml version="1.0" encoding="utf-8"?>
<formControlPr xmlns="http://schemas.microsoft.com/office/spreadsheetml/2009/9/main" objectType="CheckBox" fmlaLink="$I$11" lockText="1" noThreeD="1"/>
</file>

<file path=xl/ctrlProps/ctrlProp66.xml><?xml version="1.0" encoding="utf-8"?>
<formControlPr xmlns="http://schemas.microsoft.com/office/spreadsheetml/2009/9/main" objectType="CheckBox" fmlaLink="$J$11" lockText="1" noThreeD="1"/>
</file>

<file path=xl/ctrlProps/ctrlProp67.xml><?xml version="1.0" encoding="utf-8"?>
<formControlPr xmlns="http://schemas.microsoft.com/office/spreadsheetml/2009/9/main" objectType="CheckBox" fmlaLink="$I$12" lockText="1" noThreeD="1"/>
</file>

<file path=xl/ctrlProps/ctrlProp68.xml><?xml version="1.0" encoding="utf-8"?>
<formControlPr xmlns="http://schemas.microsoft.com/office/spreadsheetml/2009/9/main" objectType="CheckBox" fmlaLink="$J$12" lockText="1" noThreeD="1"/>
</file>

<file path=xl/ctrlProps/ctrlProp69.xml><?xml version="1.0" encoding="utf-8"?>
<formControlPr xmlns="http://schemas.microsoft.com/office/spreadsheetml/2009/9/main" objectType="CheckBox" fmlaLink="$I$13" lockText="1" noThreeD="1"/>
</file>

<file path=xl/ctrlProps/ctrlProp70.xml><?xml version="1.0" encoding="utf-8"?>
<formControlPr xmlns="http://schemas.microsoft.com/office/spreadsheetml/2009/9/main" objectType="CheckBox" fmlaLink="$J$13" lockText="1" noThreeD="1"/>
</file>

<file path=xl/ctrlProps/ctrlProp71.xml><?xml version="1.0" encoding="utf-8"?>
<formControlPr xmlns="http://schemas.microsoft.com/office/spreadsheetml/2009/9/main" objectType="CheckBox" fmlaLink="$I$14" lockText="1" noThreeD="1"/>
</file>

<file path=xl/ctrlProps/ctrlProp72.xml><?xml version="1.0" encoding="utf-8"?>
<formControlPr xmlns="http://schemas.microsoft.com/office/spreadsheetml/2009/9/main" objectType="CheckBox" fmlaLink="$J$14" lockText="1" noThreeD="1"/>
</file>

<file path=xl/ctrlProps/ctrlProp73.xml><?xml version="1.0" encoding="utf-8"?>
<formControlPr xmlns="http://schemas.microsoft.com/office/spreadsheetml/2009/9/main" objectType="CheckBox" fmlaLink="$I$15" lockText="1" noThreeD="1"/>
</file>

<file path=xl/ctrlProps/ctrlProp74.xml><?xml version="1.0" encoding="utf-8"?>
<formControlPr xmlns="http://schemas.microsoft.com/office/spreadsheetml/2009/9/main" objectType="CheckBox" fmlaLink="$J$15" lockText="1" noThreeD="1"/>
</file>

<file path=xl/ctrlProps/ctrlProp75.xml><?xml version="1.0" encoding="utf-8"?>
<formControlPr xmlns="http://schemas.microsoft.com/office/spreadsheetml/2009/9/main" objectType="CheckBox" fmlaLink="$I$16" lockText="1" noThreeD="1"/>
</file>

<file path=xl/ctrlProps/ctrlProp76.xml><?xml version="1.0" encoding="utf-8"?>
<formControlPr xmlns="http://schemas.microsoft.com/office/spreadsheetml/2009/9/main" objectType="CheckBox" fmlaLink="$J$16" lockText="1" noThreeD="1"/>
</file>

<file path=xl/ctrlProps/ctrlProp77.xml><?xml version="1.0" encoding="utf-8"?>
<formControlPr xmlns="http://schemas.microsoft.com/office/spreadsheetml/2009/9/main" objectType="Drop" dropLines="5" dropStyle="combo" dx="20" fmlaLink="'최종 데이터'!$N$3" fmlaRange="'스킬 창'!$B$4:$B$16" noThreeD="1" sel="1" val="0"/>
</file>

<file path=xl/ctrlProps/ctrlProp78.xml><?xml version="1.0" encoding="utf-8"?>
<formControlPr xmlns="http://schemas.microsoft.com/office/spreadsheetml/2009/9/main" objectType="Drop" dropStyle="combo" dx="20" fmlaLink="'최종 데이터'!$O$3" fmlaRange="'최종 데이터'!$B$3:$C$27" noThreeD="1" sel="21" val="17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46</xdr:row>
          <xdr:rowOff>7620</xdr:rowOff>
        </xdr:from>
        <xdr:to>
          <xdr:col>4</xdr:col>
          <xdr:colOff>1082040</xdr:colOff>
          <xdr:row>46</xdr:row>
          <xdr:rowOff>266700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46</xdr:row>
          <xdr:rowOff>15240</xdr:rowOff>
        </xdr:from>
        <xdr:to>
          <xdr:col>5</xdr:col>
          <xdr:colOff>1082040</xdr:colOff>
          <xdr:row>46</xdr:row>
          <xdr:rowOff>274320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46</xdr:row>
          <xdr:rowOff>15240</xdr:rowOff>
        </xdr:from>
        <xdr:to>
          <xdr:col>6</xdr:col>
          <xdr:colOff>1097280</xdr:colOff>
          <xdr:row>46</xdr:row>
          <xdr:rowOff>274320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</xdr:colOff>
          <xdr:row>46</xdr:row>
          <xdr:rowOff>15240</xdr:rowOff>
        </xdr:from>
        <xdr:to>
          <xdr:col>7</xdr:col>
          <xdr:colOff>1082040</xdr:colOff>
          <xdr:row>46</xdr:row>
          <xdr:rowOff>274320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46</xdr:row>
          <xdr:rowOff>15240</xdr:rowOff>
        </xdr:from>
        <xdr:to>
          <xdr:col>8</xdr:col>
          <xdr:colOff>1082040</xdr:colOff>
          <xdr:row>46</xdr:row>
          <xdr:rowOff>274320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46</xdr:row>
          <xdr:rowOff>15240</xdr:rowOff>
        </xdr:from>
        <xdr:to>
          <xdr:col>9</xdr:col>
          <xdr:colOff>1082040</xdr:colOff>
          <xdr:row>46</xdr:row>
          <xdr:rowOff>274320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46</xdr:row>
          <xdr:rowOff>15240</xdr:rowOff>
        </xdr:from>
        <xdr:to>
          <xdr:col>10</xdr:col>
          <xdr:colOff>1051560</xdr:colOff>
          <xdr:row>46</xdr:row>
          <xdr:rowOff>274320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46</xdr:row>
          <xdr:rowOff>15240</xdr:rowOff>
        </xdr:from>
        <xdr:to>
          <xdr:col>11</xdr:col>
          <xdr:colOff>1082040</xdr:colOff>
          <xdr:row>46</xdr:row>
          <xdr:rowOff>274320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</xdr:colOff>
          <xdr:row>46</xdr:row>
          <xdr:rowOff>15240</xdr:rowOff>
        </xdr:from>
        <xdr:to>
          <xdr:col>12</xdr:col>
          <xdr:colOff>1066800</xdr:colOff>
          <xdr:row>46</xdr:row>
          <xdr:rowOff>274320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46</xdr:row>
          <xdr:rowOff>15240</xdr:rowOff>
        </xdr:from>
        <xdr:to>
          <xdr:col>13</xdr:col>
          <xdr:colOff>1082040</xdr:colOff>
          <xdr:row>46</xdr:row>
          <xdr:rowOff>274320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46</xdr:row>
          <xdr:rowOff>15240</xdr:rowOff>
        </xdr:from>
        <xdr:to>
          <xdr:col>14</xdr:col>
          <xdr:colOff>1051560</xdr:colOff>
          <xdr:row>46</xdr:row>
          <xdr:rowOff>274320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45720</xdr:colOff>
          <xdr:row>46</xdr:row>
          <xdr:rowOff>15240</xdr:rowOff>
        </xdr:from>
        <xdr:to>
          <xdr:col>15</xdr:col>
          <xdr:colOff>1082040</xdr:colOff>
          <xdr:row>46</xdr:row>
          <xdr:rowOff>274320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46</xdr:row>
          <xdr:rowOff>15240</xdr:rowOff>
        </xdr:from>
        <xdr:to>
          <xdr:col>16</xdr:col>
          <xdr:colOff>1082040</xdr:colOff>
          <xdr:row>46</xdr:row>
          <xdr:rowOff>274320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46</xdr:row>
          <xdr:rowOff>15240</xdr:rowOff>
        </xdr:from>
        <xdr:to>
          <xdr:col>18</xdr:col>
          <xdr:colOff>1051560</xdr:colOff>
          <xdr:row>46</xdr:row>
          <xdr:rowOff>274320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46</xdr:row>
          <xdr:rowOff>15240</xdr:rowOff>
        </xdr:from>
        <xdr:to>
          <xdr:col>19</xdr:col>
          <xdr:colOff>1082040</xdr:colOff>
          <xdr:row>46</xdr:row>
          <xdr:rowOff>274320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38100</xdr:colOff>
          <xdr:row>46</xdr:row>
          <xdr:rowOff>15240</xdr:rowOff>
        </xdr:from>
        <xdr:to>
          <xdr:col>20</xdr:col>
          <xdr:colOff>1082040</xdr:colOff>
          <xdr:row>46</xdr:row>
          <xdr:rowOff>274320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</xdr:colOff>
          <xdr:row>46</xdr:row>
          <xdr:rowOff>15240</xdr:rowOff>
        </xdr:from>
        <xdr:to>
          <xdr:col>17</xdr:col>
          <xdr:colOff>1082040</xdr:colOff>
          <xdr:row>46</xdr:row>
          <xdr:rowOff>274320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46</xdr:row>
          <xdr:rowOff>0</xdr:rowOff>
        </xdr:from>
        <xdr:to>
          <xdr:col>21</xdr:col>
          <xdr:colOff>1051560</xdr:colOff>
          <xdr:row>46</xdr:row>
          <xdr:rowOff>266700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58</xdr:row>
          <xdr:rowOff>7620</xdr:rowOff>
        </xdr:from>
        <xdr:to>
          <xdr:col>4</xdr:col>
          <xdr:colOff>1082040</xdr:colOff>
          <xdr:row>58</xdr:row>
          <xdr:rowOff>266700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58</xdr:row>
          <xdr:rowOff>15240</xdr:rowOff>
        </xdr:from>
        <xdr:to>
          <xdr:col>5</xdr:col>
          <xdr:colOff>1082040</xdr:colOff>
          <xdr:row>58</xdr:row>
          <xdr:rowOff>274320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58</xdr:row>
          <xdr:rowOff>15240</xdr:rowOff>
        </xdr:from>
        <xdr:to>
          <xdr:col>6</xdr:col>
          <xdr:colOff>1097280</xdr:colOff>
          <xdr:row>58</xdr:row>
          <xdr:rowOff>274320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</xdr:colOff>
          <xdr:row>58</xdr:row>
          <xdr:rowOff>15240</xdr:rowOff>
        </xdr:from>
        <xdr:to>
          <xdr:col>7</xdr:col>
          <xdr:colOff>1082040</xdr:colOff>
          <xdr:row>58</xdr:row>
          <xdr:rowOff>274320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58</xdr:row>
          <xdr:rowOff>15240</xdr:rowOff>
        </xdr:from>
        <xdr:to>
          <xdr:col>8</xdr:col>
          <xdr:colOff>1082040</xdr:colOff>
          <xdr:row>58</xdr:row>
          <xdr:rowOff>274320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58</xdr:row>
          <xdr:rowOff>15240</xdr:rowOff>
        </xdr:from>
        <xdr:to>
          <xdr:col>9</xdr:col>
          <xdr:colOff>1082040</xdr:colOff>
          <xdr:row>58</xdr:row>
          <xdr:rowOff>274320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58</xdr:row>
          <xdr:rowOff>15240</xdr:rowOff>
        </xdr:from>
        <xdr:to>
          <xdr:col>10</xdr:col>
          <xdr:colOff>1051560</xdr:colOff>
          <xdr:row>58</xdr:row>
          <xdr:rowOff>274320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58</xdr:row>
          <xdr:rowOff>15240</xdr:rowOff>
        </xdr:from>
        <xdr:to>
          <xdr:col>11</xdr:col>
          <xdr:colOff>1082040</xdr:colOff>
          <xdr:row>58</xdr:row>
          <xdr:rowOff>274320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</xdr:colOff>
          <xdr:row>58</xdr:row>
          <xdr:rowOff>15240</xdr:rowOff>
        </xdr:from>
        <xdr:to>
          <xdr:col>12</xdr:col>
          <xdr:colOff>1066800</xdr:colOff>
          <xdr:row>58</xdr:row>
          <xdr:rowOff>274320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58</xdr:row>
          <xdr:rowOff>15240</xdr:rowOff>
        </xdr:from>
        <xdr:to>
          <xdr:col>13</xdr:col>
          <xdr:colOff>1082040</xdr:colOff>
          <xdr:row>58</xdr:row>
          <xdr:rowOff>274320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58</xdr:row>
          <xdr:rowOff>15240</xdr:rowOff>
        </xdr:from>
        <xdr:to>
          <xdr:col>14</xdr:col>
          <xdr:colOff>1051560</xdr:colOff>
          <xdr:row>58</xdr:row>
          <xdr:rowOff>274320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45720</xdr:colOff>
          <xdr:row>58</xdr:row>
          <xdr:rowOff>15240</xdr:rowOff>
        </xdr:from>
        <xdr:to>
          <xdr:col>15</xdr:col>
          <xdr:colOff>1082040</xdr:colOff>
          <xdr:row>58</xdr:row>
          <xdr:rowOff>274320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58</xdr:row>
          <xdr:rowOff>15240</xdr:rowOff>
        </xdr:from>
        <xdr:to>
          <xdr:col>16</xdr:col>
          <xdr:colOff>1082040</xdr:colOff>
          <xdr:row>58</xdr:row>
          <xdr:rowOff>274320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58</xdr:row>
          <xdr:rowOff>15240</xdr:rowOff>
        </xdr:from>
        <xdr:to>
          <xdr:col>18</xdr:col>
          <xdr:colOff>1051560</xdr:colOff>
          <xdr:row>58</xdr:row>
          <xdr:rowOff>274320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58</xdr:row>
          <xdr:rowOff>15240</xdr:rowOff>
        </xdr:from>
        <xdr:to>
          <xdr:col>19</xdr:col>
          <xdr:colOff>1082040</xdr:colOff>
          <xdr:row>58</xdr:row>
          <xdr:rowOff>274320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</xdr:colOff>
          <xdr:row>58</xdr:row>
          <xdr:rowOff>15240</xdr:rowOff>
        </xdr:from>
        <xdr:to>
          <xdr:col>17</xdr:col>
          <xdr:colOff>1082040</xdr:colOff>
          <xdr:row>58</xdr:row>
          <xdr:rowOff>274320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58</xdr:row>
          <xdr:rowOff>7620</xdr:rowOff>
        </xdr:from>
        <xdr:to>
          <xdr:col>4</xdr:col>
          <xdr:colOff>1074420</xdr:colOff>
          <xdr:row>58</xdr:row>
          <xdr:rowOff>266700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58</xdr:row>
          <xdr:rowOff>15240</xdr:rowOff>
        </xdr:from>
        <xdr:to>
          <xdr:col>5</xdr:col>
          <xdr:colOff>1074420</xdr:colOff>
          <xdr:row>58</xdr:row>
          <xdr:rowOff>274320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58</xdr:row>
          <xdr:rowOff>15240</xdr:rowOff>
        </xdr:from>
        <xdr:to>
          <xdr:col>6</xdr:col>
          <xdr:colOff>1089660</xdr:colOff>
          <xdr:row>58</xdr:row>
          <xdr:rowOff>274320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</xdr:colOff>
          <xdr:row>58</xdr:row>
          <xdr:rowOff>15240</xdr:rowOff>
        </xdr:from>
        <xdr:to>
          <xdr:col>7</xdr:col>
          <xdr:colOff>1082040</xdr:colOff>
          <xdr:row>58</xdr:row>
          <xdr:rowOff>274320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58</xdr:row>
          <xdr:rowOff>15240</xdr:rowOff>
        </xdr:from>
        <xdr:to>
          <xdr:col>8</xdr:col>
          <xdr:colOff>1074420</xdr:colOff>
          <xdr:row>58</xdr:row>
          <xdr:rowOff>274320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58</xdr:row>
          <xdr:rowOff>15240</xdr:rowOff>
        </xdr:from>
        <xdr:to>
          <xdr:col>9</xdr:col>
          <xdr:colOff>1074420</xdr:colOff>
          <xdr:row>58</xdr:row>
          <xdr:rowOff>274320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58</xdr:row>
          <xdr:rowOff>15240</xdr:rowOff>
        </xdr:from>
        <xdr:to>
          <xdr:col>10</xdr:col>
          <xdr:colOff>1059180</xdr:colOff>
          <xdr:row>58</xdr:row>
          <xdr:rowOff>274320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58</xdr:row>
          <xdr:rowOff>15240</xdr:rowOff>
        </xdr:from>
        <xdr:to>
          <xdr:col>11</xdr:col>
          <xdr:colOff>1082040</xdr:colOff>
          <xdr:row>58</xdr:row>
          <xdr:rowOff>274320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</xdr:colOff>
          <xdr:row>58</xdr:row>
          <xdr:rowOff>15240</xdr:rowOff>
        </xdr:from>
        <xdr:to>
          <xdr:col>12</xdr:col>
          <xdr:colOff>1066800</xdr:colOff>
          <xdr:row>58</xdr:row>
          <xdr:rowOff>274320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58</xdr:row>
          <xdr:rowOff>15240</xdr:rowOff>
        </xdr:from>
        <xdr:to>
          <xdr:col>13</xdr:col>
          <xdr:colOff>1074420</xdr:colOff>
          <xdr:row>58</xdr:row>
          <xdr:rowOff>274320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58</xdr:row>
          <xdr:rowOff>15240</xdr:rowOff>
        </xdr:from>
        <xdr:to>
          <xdr:col>14</xdr:col>
          <xdr:colOff>1059180</xdr:colOff>
          <xdr:row>58</xdr:row>
          <xdr:rowOff>274320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45720</xdr:colOff>
          <xdr:row>58</xdr:row>
          <xdr:rowOff>15240</xdr:rowOff>
        </xdr:from>
        <xdr:to>
          <xdr:col>15</xdr:col>
          <xdr:colOff>1082040</xdr:colOff>
          <xdr:row>58</xdr:row>
          <xdr:rowOff>274320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58</xdr:row>
          <xdr:rowOff>15240</xdr:rowOff>
        </xdr:from>
        <xdr:to>
          <xdr:col>16</xdr:col>
          <xdr:colOff>1074420</xdr:colOff>
          <xdr:row>58</xdr:row>
          <xdr:rowOff>274320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58</xdr:row>
          <xdr:rowOff>15240</xdr:rowOff>
        </xdr:from>
        <xdr:to>
          <xdr:col>18</xdr:col>
          <xdr:colOff>1059180</xdr:colOff>
          <xdr:row>58</xdr:row>
          <xdr:rowOff>274320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58</xdr:row>
          <xdr:rowOff>15240</xdr:rowOff>
        </xdr:from>
        <xdr:to>
          <xdr:col>19</xdr:col>
          <xdr:colOff>1082040</xdr:colOff>
          <xdr:row>58</xdr:row>
          <xdr:rowOff>274320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</xdr:colOff>
          <xdr:row>58</xdr:row>
          <xdr:rowOff>15240</xdr:rowOff>
        </xdr:from>
        <xdr:to>
          <xdr:col>17</xdr:col>
          <xdr:colOff>1082040</xdr:colOff>
          <xdr:row>58</xdr:row>
          <xdr:rowOff>274320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3</xdr:row>
          <xdr:rowOff>30480</xdr:rowOff>
        </xdr:from>
        <xdr:to>
          <xdr:col>8</xdr:col>
          <xdr:colOff>708660</xdr:colOff>
          <xdr:row>3</xdr:row>
          <xdr:rowOff>457200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3</xdr:row>
          <xdr:rowOff>30480</xdr:rowOff>
        </xdr:from>
        <xdr:to>
          <xdr:col>9</xdr:col>
          <xdr:colOff>731520</xdr:colOff>
          <xdr:row>3</xdr:row>
          <xdr:rowOff>457200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4</xdr:row>
          <xdr:rowOff>38100</xdr:rowOff>
        </xdr:from>
        <xdr:to>
          <xdr:col>8</xdr:col>
          <xdr:colOff>708660</xdr:colOff>
          <xdr:row>4</xdr:row>
          <xdr:rowOff>472440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4</xdr:row>
          <xdr:rowOff>38100</xdr:rowOff>
        </xdr:from>
        <xdr:to>
          <xdr:col>9</xdr:col>
          <xdr:colOff>731520</xdr:colOff>
          <xdr:row>4</xdr:row>
          <xdr:rowOff>472440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5</xdr:row>
          <xdr:rowOff>45720</xdr:rowOff>
        </xdr:from>
        <xdr:to>
          <xdr:col>8</xdr:col>
          <xdr:colOff>708660</xdr:colOff>
          <xdr:row>5</xdr:row>
          <xdr:rowOff>472440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5</xdr:row>
          <xdr:rowOff>45720</xdr:rowOff>
        </xdr:from>
        <xdr:to>
          <xdr:col>9</xdr:col>
          <xdr:colOff>731520</xdr:colOff>
          <xdr:row>5</xdr:row>
          <xdr:rowOff>472440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6</xdr:row>
          <xdr:rowOff>22860</xdr:rowOff>
        </xdr:from>
        <xdr:to>
          <xdr:col>8</xdr:col>
          <xdr:colOff>708660</xdr:colOff>
          <xdr:row>6</xdr:row>
          <xdr:rowOff>441960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6</xdr:row>
          <xdr:rowOff>22860</xdr:rowOff>
        </xdr:from>
        <xdr:to>
          <xdr:col>9</xdr:col>
          <xdr:colOff>731520</xdr:colOff>
          <xdr:row>6</xdr:row>
          <xdr:rowOff>441960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7</xdr:row>
          <xdr:rowOff>38100</xdr:rowOff>
        </xdr:from>
        <xdr:to>
          <xdr:col>8</xdr:col>
          <xdr:colOff>708660</xdr:colOff>
          <xdr:row>7</xdr:row>
          <xdr:rowOff>472440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7</xdr:row>
          <xdr:rowOff>38100</xdr:rowOff>
        </xdr:from>
        <xdr:to>
          <xdr:col>9</xdr:col>
          <xdr:colOff>731520</xdr:colOff>
          <xdr:row>7</xdr:row>
          <xdr:rowOff>472440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8</xdr:row>
          <xdr:rowOff>45720</xdr:rowOff>
        </xdr:from>
        <xdr:to>
          <xdr:col>8</xdr:col>
          <xdr:colOff>708660</xdr:colOff>
          <xdr:row>8</xdr:row>
          <xdr:rowOff>472440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8</xdr:row>
          <xdr:rowOff>45720</xdr:rowOff>
        </xdr:from>
        <xdr:to>
          <xdr:col>9</xdr:col>
          <xdr:colOff>731520</xdr:colOff>
          <xdr:row>8</xdr:row>
          <xdr:rowOff>472440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9</xdr:row>
          <xdr:rowOff>45720</xdr:rowOff>
        </xdr:from>
        <xdr:to>
          <xdr:col>8</xdr:col>
          <xdr:colOff>708660</xdr:colOff>
          <xdr:row>9</xdr:row>
          <xdr:rowOff>472440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9</xdr:row>
          <xdr:rowOff>45720</xdr:rowOff>
        </xdr:from>
        <xdr:to>
          <xdr:col>9</xdr:col>
          <xdr:colOff>731520</xdr:colOff>
          <xdr:row>9</xdr:row>
          <xdr:rowOff>472440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10</xdr:row>
          <xdr:rowOff>38100</xdr:rowOff>
        </xdr:from>
        <xdr:to>
          <xdr:col>8</xdr:col>
          <xdr:colOff>708660</xdr:colOff>
          <xdr:row>10</xdr:row>
          <xdr:rowOff>472440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10</xdr:row>
          <xdr:rowOff>38100</xdr:rowOff>
        </xdr:from>
        <xdr:to>
          <xdr:col>9</xdr:col>
          <xdr:colOff>731520</xdr:colOff>
          <xdr:row>10</xdr:row>
          <xdr:rowOff>472440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11</xdr:row>
          <xdr:rowOff>38100</xdr:rowOff>
        </xdr:from>
        <xdr:to>
          <xdr:col>8</xdr:col>
          <xdr:colOff>708660</xdr:colOff>
          <xdr:row>11</xdr:row>
          <xdr:rowOff>472440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11</xdr:row>
          <xdr:rowOff>38100</xdr:rowOff>
        </xdr:from>
        <xdr:to>
          <xdr:col>9</xdr:col>
          <xdr:colOff>731520</xdr:colOff>
          <xdr:row>11</xdr:row>
          <xdr:rowOff>472440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12</xdr:row>
          <xdr:rowOff>22860</xdr:rowOff>
        </xdr:from>
        <xdr:to>
          <xdr:col>8</xdr:col>
          <xdr:colOff>708660</xdr:colOff>
          <xdr:row>12</xdr:row>
          <xdr:rowOff>441960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12</xdr:row>
          <xdr:rowOff>22860</xdr:rowOff>
        </xdr:from>
        <xdr:to>
          <xdr:col>9</xdr:col>
          <xdr:colOff>731520</xdr:colOff>
          <xdr:row>12</xdr:row>
          <xdr:rowOff>441960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13</xdr:row>
          <xdr:rowOff>53340</xdr:rowOff>
        </xdr:from>
        <xdr:to>
          <xdr:col>8</xdr:col>
          <xdr:colOff>708660</xdr:colOff>
          <xdr:row>13</xdr:row>
          <xdr:rowOff>487680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13</xdr:row>
          <xdr:rowOff>53340</xdr:rowOff>
        </xdr:from>
        <xdr:to>
          <xdr:col>9</xdr:col>
          <xdr:colOff>731520</xdr:colOff>
          <xdr:row>13</xdr:row>
          <xdr:rowOff>487680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14</xdr:row>
          <xdr:rowOff>30480</xdr:rowOff>
        </xdr:from>
        <xdr:to>
          <xdr:col>8</xdr:col>
          <xdr:colOff>708660</xdr:colOff>
          <xdr:row>14</xdr:row>
          <xdr:rowOff>457200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14</xdr:row>
          <xdr:rowOff>30480</xdr:rowOff>
        </xdr:from>
        <xdr:to>
          <xdr:col>9</xdr:col>
          <xdr:colOff>731520</xdr:colOff>
          <xdr:row>14</xdr:row>
          <xdr:rowOff>457200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15</xdr:row>
          <xdr:rowOff>38100</xdr:rowOff>
        </xdr:from>
        <xdr:to>
          <xdr:col>8</xdr:col>
          <xdr:colOff>708660</xdr:colOff>
          <xdr:row>15</xdr:row>
          <xdr:rowOff>472440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15</xdr:row>
          <xdr:rowOff>38100</xdr:rowOff>
        </xdr:from>
        <xdr:to>
          <xdr:col>9</xdr:col>
          <xdr:colOff>731520</xdr:colOff>
          <xdr:row>15</xdr:row>
          <xdr:rowOff>472440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198120</xdr:colOff>
          <xdr:row>3</xdr:row>
          <xdr:rowOff>121920</xdr:rowOff>
        </xdr:from>
        <xdr:to>
          <xdr:col>4</xdr:col>
          <xdr:colOff>723900</xdr:colOff>
          <xdr:row>6</xdr:row>
          <xdr:rowOff>0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11</xdr:row>
          <xdr:rowOff>129540</xdr:rowOff>
        </xdr:from>
        <xdr:to>
          <xdr:col>4</xdr:col>
          <xdr:colOff>739140</xdr:colOff>
          <xdr:row>13</xdr:row>
          <xdr:rowOff>175260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namu.wiki/w/%EB%A9%94%EC%9D%B4%ED%94%8C%EC%8A%A4%ED%86%A0%EB%A6%AC/%EC%9C%A1%EC%84%B1/%EC%8A%A4%ED%83%AF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5.xml"/><Relationship Id="rId13" Type="http://schemas.openxmlformats.org/officeDocument/2006/relationships/ctrlProp" Target="../ctrlProps/ctrlProp60.xml"/><Relationship Id="rId18" Type="http://schemas.openxmlformats.org/officeDocument/2006/relationships/ctrlProp" Target="../ctrlProps/ctrlProp65.xml"/><Relationship Id="rId26" Type="http://schemas.openxmlformats.org/officeDocument/2006/relationships/ctrlProp" Target="../ctrlProps/ctrlProp7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68.xml"/><Relationship Id="rId7" Type="http://schemas.openxmlformats.org/officeDocument/2006/relationships/ctrlProp" Target="../ctrlProps/ctrlProp54.xml"/><Relationship Id="rId12" Type="http://schemas.openxmlformats.org/officeDocument/2006/relationships/ctrlProp" Target="../ctrlProps/ctrlProp59.xml"/><Relationship Id="rId17" Type="http://schemas.openxmlformats.org/officeDocument/2006/relationships/ctrlProp" Target="../ctrlProps/ctrlProp64.xml"/><Relationship Id="rId25" Type="http://schemas.openxmlformats.org/officeDocument/2006/relationships/ctrlProp" Target="../ctrlProps/ctrlProp7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3.xml"/><Relationship Id="rId20" Type="http://schemas.openxmlformats.org/officeDocument/2006/relationships/ctrlProp" Target="../ctrlProps/ctrlProp67.xml"/><Relationship Id="rId29" Type="http://schemas.openxmlformats.org/officeDocument/2006/relationships/ctrlProp" Target="../ctrlProps/ctrlProp7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3.xml"/><Relationship Id="rId11" Type="http://schemas.openxmlformats.org/officeDocument/2006/relationships/ctrlProp" Target="../ctrlProps/ctrlProp58.xml"/><Relationship Id="rId24" Type="http://schemas.openxmlformats.org/officeDocument/2006/relationships/ctrlProp" Target="../ctrlProps/ctrlProp71.xml"/><Relationship Id="rId5" Type="http://schemas.openxmlformats.org/officeDocument/2006/relationships/ctrlProp" Target="../ctrlProps/ctrlProp52.xml"/><Relationship Id="rId15" Type="http://schemas.openxmlformats.org/officeDocument/2006/relationships/ctrlProp" Target="../ctrlProps/ctrlProp62.xml"/><Relationship Id="rId23" Type="http://schemas.openxmlformats.org/officeDocument/2006/relationships/ctrlProp" Target="../ctrlProps/ctrlProp70.xml"/><Relationship Id="rId28" Type="http://schemas.openxmlformats.org/officeDocument/2006/relationships/ctrlProp" Target="../ctrlProps/ctrlProp75.xml"/><Relationship Id="rId10" Type="http://schemas.openxmlformats.org/officeDocument/2006/relationships/ctrlProp" Target="../ctrlProps/ctrlProp57.xml"/><Relationship Id="rId19" Type="http://schemas.openxmlformats.org/officeDocument/2006/relationships/ctrlProp" Target="../ctrlProps/ctrlProp66.xml"/><Relationship Id="rId4" Type="http://schemas.openxmlformats.org/officeDocument/2006/relationships/ctrlProp" Target="../ctrlProps/ctrlProp51.xml"/><Relationship Id="rId9" Type="http://schemas.openxmlformats.org/officeDocument/2006/relationships/ctrlProp" Target="../ctrlProps/ctrlProp56.xml"/><Relationship Id="rId14" Type="http://schemas.openxmlformats.org/officeDocument/2006/relationships/ctrlProp" Target="../ctrlProps/ctrlProp61.xml"/><Relationship Id="rId22" Type="http://schemas.openxmlformats.org/officeDocument/2006/relationships/ctrlProp" Target="../ctrlProps/ctrlProp69.xml"/><Relationship Id="rId27" Type="http://schemas.openxmlformats.org/officeDocument/2006/relationships/ctrlProp" Target="../ctrlProps/ctrlProp7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78.xml"/><Relationship Id="rId4" Type="http://schemas.openxmlformats.org/officeDocument/2006/relationships/ctrlProp" Target="../ctrlProps/ctrlProp7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S97"/>
  <sheetViews>
    <sheetView topLeftCell="A66" zoomScale="85" zoomScaleNormal="85" workbookViewId="0">
      <selection activeCell="G71" sqref="G71"/>
    </sheetView>
  </sheetViews>
  <sheetFormatPr defaultRowHeight="19.2"/>
  <cols>
    <col min="1" max="1" width="8.796875" style="30"/>
    <col min="2" max="2" width="8.796875" style="31"/>
    <col min="3" max="3" width="8.09765625" style="31" bestFit="1" customWidth="1"/>
    <col min="4" max="4" width="18.796875" style="31" bestFit="1" customWidth="1"/>
    <col min="5" max="5" width="12.296875" style="31" bestFit="1" customWidth="1"/>
    <col min="6" max="6" width="17.3984375" style="31" bestFit="1" customWidth="1"/>
    <col min="7" max="7" width="24.69921875" style="31" customWidth="1"/>
    <col min="8" max="8" width="9.3984375" style="31" bestFit="1" customWidth="1"/>
    <col min="9" max="9" width="17" style="31" bestFit="1" customWidth="1"/>
    <col min="10" max="10" width="8.796875" style="31"/>
    <col min="11" max="11" width="15.5" style="31" customWidth="1"/>
    <col min="12" max="12" width="14.796875" style="31" customWidth="1"/>
    <col min="13" max="13" width="11" style="31" customWidth="1"/>
    <col min="14" max="14" width="8.796875" style="31" customWidth="1"/>
    <col min="15" max="16384" width="8.796875" style="30"/>
  </cols>
  <sheetData>
    <row r="1" spans="2:19" ht="19.8" thickBot="1"/>
    <row r="2" spans="2:19" ht="30.6" customHeight="1" thickBot="1">
      <c r="B2" s="251" t="s">
        <v>198</v>
      </c>
      <c r="C2" s="252"/>
      <c r="D2" s="253"/>
    </row>
    <row r="3" spans="2:19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30"/>
    </row>
    <row r="4" spans="2:19">
      <c r="B4" s="248" t="s">
        <v>268</v>
      </c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50"/>
    </row>
    <row r="5" spans="2:19">
      <c r="B5" s="8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/>
    </row>
    <row r="6" spans="2:19">
      <c r="B6" s="248" t="s">
        <v>199</v>
      </c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50"/>
    </row>
    <row r="7" spans="2:19"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6"/>
    </row>
    <row r="8" spans="2:19">
      <c r="B8" s="248" t="s">
        <v>269</v>
      </c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50"/>
    </row>
    <row r="9" spans="2:19">
      <c r="B9" s="197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9"/>
    </row>
    <row r="10" spans="2:19">
      <c r="B10" s="248" t="s">
        <v>267</v>
      </c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50"/>
    </row>
    <row r="11" spans="2:19" ht="19.8" thickBot="1">
      <c r="B11" s="58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</row>
    <row r="13" spans="2:19" ht="19.8" thickBot="1"/>
    <row r="14" spans="2:19" ht="31.8" customHeight="1" thickBot="1">
      <c r="B14" s="259" t="s">
        <v>131</v>
      </c>
      <c r="C14" s="260"/>
      <c r="D14" s="261"/>
      <c r="E14" s="30"/>
      <c r="F14" s="30"/>
      <c r="G14" s="30"/>
      <c r="H14" s="30"/>
      <c r="I14" s="30"/>
      <c r="J14" s="30"/>
      <c r="K14" s="30"/>
      <c r="L14" s="30"/>
      <c r="M14" s="30"/>
      <c r="N14" s="30"/>
      <c r="P14" s="29"/>
    </row>
    <row r="15" spans="2:19" ht="58.8" customHeight="1">
      <c r="B15" s="264" t="s">
        <v>173</v>
      </c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46"/>
      <c r="O15" s="47"/>
      <c r="P15" s="29"/>
      <c r="Q15" s="29"/>
      <c r="R15" s="29"/>
      <c r="S15" s="29"/>
    </row>
    <row r="16" spans="2:19">
      <c r="B16" s="48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29"/>
    </row>
    <row r="17" spans="2:18">
      <c r="B17" s="248" t="s">
        <v>95</v>
      </c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50"/>
      <c r="P17" s="29"/>
    </row>
    <row r="18" spans="2:18"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  <c r="P18" s="29"/>
    </row>
    <row r="19" spans="2:18" ht="58.8" customHeight="1">
      <c r="B19" s="245" t="s">
        <v>187</v>
      </c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51"/>
      <c r="N19" s="51"/>
      <c r="O19" s="52"/>
      <c r="P19" s="45"/>
    </row>
    <row r="20" spans="2:18"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  <c r="P20" s="29"/>
    </row>
    <row r="21" spans="2:18">
      <c r="B21" s="248" t="s">
        <v>163</v>
      </c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50"/>
      <c r="P21" s="29"/>
    </row>
    <row r="22" spans="2:18">
      <c r="B22" s="48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  <c r="P22" s="29"/>
    </row>
    <row r="23" spans="2:18" ht="45" customHeight="1">
      <c r="B23" s="245" t="s">
        <v>127</v>
      </c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53"/>
      <c r="N23" s="53"/>
      <c r="O23" s="50"/>
      <c r="P23" s="29"/>
      <c r="Q23" s="29"/>
      <c r="R23" s="29"/>
    </row>
    <row r="24" spans="2:18">
      <c r="B24" s="48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  <c r="P24" s="29"/>
    </row>
    <row r="25" spans="2:18">
      <c r="B25" s="248" t="s">
        <v>168</v>
      </c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50"/>
      <c r="P25" s="29"/>
      <c r="Q25" s="29"/>
      <c r="R25" s="29"/>
    </row>
    <row r="26" spans="2:18"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4"/>
    </row>
    <row r="27" spans="2:18" ht="39" customHeight="1">
      <c r="B27" s="245" t="s">
        <v>179</v>
      </c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49"/>
      <c r="O27" s="54"/>
    </row>
    <row r="28" spans="2:18"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4"/>
    </row>
    <row r="29" spans="2:18">
      <c r="B29" s="248" t="s">
        <v>164</v>
      </c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53"/>
      <c r="N29" s="53"/>
      <c r="O29" s="50"/>
    </row>
    <row r="30" spans="2:18" ht="19.8" thickBot="1">
      <c r="B30" s="48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4"/>
    </row>
    <row r="31" spans="2:18" ht="19.8" thickBot="1">
      <c r="B31" s="55" t="s">
        <v>82</v>
      </c>
      <c r="C31" s="56" t="s">
        <v>80</v>
      </c>
      <c r="D31" s="262" t="s">
        <v>83</v>
      </c>
      <c r="E31" s="263"/>
      <c r="F31" s="56" t="s">
        <v>81</v>
      </c>
      <c r="G31" s="56" t="s">
        <v>84</v>
      </c>
      <c r="H31" s="49"/>
      <c r="I31" s="49"/>
      <c r="J31" s="49"/>
      <c r="K31" s="49"/>
      <c r="L31" s="49"/>
      <c r="M31" s="49"/>
      <c r="N31" s="49"/>
      <c r="O31" s="54"/>
    </row>
    <row r="32" spans="2:18">
      <c r="B32" s="48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4"/>
    </row>
    <row r="33" spans="2:15" ht="58.8" customHeight="1">
      <c r="B33" s="245" t="s">
        <v>169</v>
      </c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53"/>
      <c r="N33" s="49"/>
      <c r="O33" s="54"/>
    </row>
    <row r="34" spans="2:15"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4"/>
    </row>
    <row r="35" spans="2:15">
      <c r="B35" s="248" t="s">
        <v>175</v>
      </c>
      <c r="C35" s="249"/>
      <c r="D35" s="249"/>
      <c r="E35" s="249"/>
      <c r="F35" s="249"/>
      <c r="G35" s="249"/>
      <c r="H35" s="249"/>
      <c r="I35" s="249"/>
      <c r="J35" s="249"/>
      <c r="K35" s="249"/>
      <c r="L35" s="49"/>
      <c r="M35" s="49"/>
      <c r="N35" s="49"/>
      <c r="O35" s="54"/>
    </row>
    <row r="36" spans="2:15" ht="19.8" thickBot="1"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4"/>
    </row>
    <row r="37" spans="2:15" ht="19.8" thickBot="1">
      <c r="B37" s="55" t="s">
        <v>82</v>
      </c>
      <c r="C37" s="56" t="s">
        <v>103</v>
      </c>
      <c r="D37" s="56" t="s">
        <v>110</v>
      </c>
      <c r="E37" s="56" t="s">
        <v>113</v>
      </c>
      <c r="F37" s="56" t="s">
        <v>123</v>
      </c>
      <c r="G37" s="56" t="s">
        <v>105</v>
      </c>
      <c r="H37" s="56" t="s">
        <v>104</v>
      </c>
      <c r="I37" s="56" t="s">
        <v>280</v>
      </c>
      <c r="J37" s="74" t="s">
        <v>124</v>
      </c>
      <c r="K37" s="56" t="s">
        <v>162</v>
      </c>
      <c r="L37" s="49"/>
      <c r="M37" s="49"/>
      <c r="N37" s="49"/>
      <c r="O37" s="54"/>
    </row>
    <row r="38" spans="2:15" ht="19.8" thickBot="1">
      <c r="B38" s="48"/>
      <c r="C38" s="56" t="s">
        <v>107</v>
      </c>
      <c r="D38" s="56" t="s">
        <v>111</v>
      </c>
      <c r="E38" s="57"/>
      <c r="F38" s="57"/>
      <c r="G38" s="56" t="s">
        <v>106</v>
      </c>
      <c r="H38" s="57"/>
      <c r="I38" s="57"/>
      <c r="J38" s="56" t="s">
        <v>126</v>
      </c>
      <c r="K38" s="49"/>
      <c r="L38" s="49"/>
      <c r="M38" s="49"/>
      <c r="N38" s="49"/>
      <c r="O38" s="54"/>
    </row>
    <row r="39" spans="2:15" ht="19.8" thickBot="1">
      <c r="B39" s="48"/>
      <c r="C39" s="56" t="s">
        <v>108</v>
      </c>
      <c r="D39" s="56" t="s">
        <v>112</v>
      </c>
      <c r="E39" s="57"/>
      <c r="F39" s="57"/>
      <c r="G39" s="57"/>
      <c r="H39" s="57"/>
      <c r="I39" s="57"/>
      <c r="J39" s="56" t="s">
        <v>125</v>
      </c>
      <c r="K39" s="49"/>
      <c r="L39" s="49"/>
      <c r="M39" s="49"/>
      <c r="N39" s="49"/>
      <c r="O39" s="54"/>
    </row>
    <row r="40" spans="2:15" ht="19.8" thickBot="1">
      <c r="B40" s="48"/>
      <c r="C40" s="56" t="s">
        <v>109</v>
      </c>
      <c r="D40" s="57"/>
      <c r="E40" s="57"/>
      <c r="F40" s="57"/>
      <c r="G40" s="57"/>
      <c r="H40" s="57"/>
      <c r="I40" s="57"/>
      <c r="J40" s="57"/>
      <c r="K40" s="49"/>
      <c r="L40" s="49"/>
      <c r="M40" s="49"/>
      <c r="N40" s="49"/>
      <c r="O40" s="54"/>
    </row>
    <row r="41" spans="2:15">
      <c r="B41" s="72"/>
      <c r="C41" s="80"/>
      <c r="D41" s="80"/>
      <c r="E41" s="80"/>
      <c r="F41" s="80"/>
      <c r="G41" s="80"/>
      <c r="H41" s="80"/>
      <c r="I41" s="80"/>
      <c r="J41" s="80"/>
      <c r="K41" s="73"/>
      <c r="L41" s="73"/>
      <c r="M41" s="73"/>
      <c r="N41" s="73"/>
      <c r="O41" s="54"/>
    </row>
    <row r="42" spans="2:15" ht="58.2" customHeight="1">
      <c r="B42" s="245" t="s">
        <v>202</v>
      </c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50"/>
    </row>
    <row r="43" spans="2:15">
      <c r="B43" s="72"/>
      <c r="C43" s="80"/>
      <c r="D43" s="80"/>
      <c r="E43" s="80"/>
      <c r="F43" s="80"/>
      <c r="G43" s="80"/>
      <c r="H43" s="80"/>
      <c r="I43" s="80"/>
      <c r="J43" s="80"/>
      <c r="K43" s="73"/>
      <c r="L43" s="73"/>
      <c r="M43" s="73"/>
      <c r="N43" s="73"/>
      <c r="O43" s="54"/>
    </row>
    <row r="44" spans="2:15" ht="38.4" customHeight="1">
      <c r="B44" s="245" t="s">
        <v>180</v>
      </c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50"/>
    </row>
    <row r="45" spans="2:15">
      <c r="B45" s="72"/>
      <c r="C45" s="80"/>
      <c r="D45" s="80"/>
      <c r="E45" s="80"/>
      <c r="F45" s="80"/>
      <c r="G45" s="80"/>
      <c r="H45" s="80"/>
      <c r="I45" s="80"/>
      <c r="J45" s="80"/>
      <c r="K45" s="73"/>
      <c r="L45" s="73"/>
      <c r="M45" s="73"/>
      <c r="N45" s="73"/>
      <c r="O45" s="54"/>
    </row>
    <row r="46" spans="2:15" ht="59.4" customHeight="1">
      <c r="B46" s="245" t="s">
        <v>283</v>
      </c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50"/>
    </row>
    <row r="47" spans="2:15" ht="19.8" thickBot="1">
      <c r="B47" s="58"/>
      <c r="C47" s="59"/>
      <c r="D47" s="59"/>
      <c r="E47" s="59"/>
      <c r="F47" s="59"/>
      <c r="G47" s="59"/>
      <c r="H47" s="59"/>
      <c r="I47" s="59"/>
      <c r="J47" s="59"/>
      <c r="K47" s="60"/>
      <c r="L47" s="60"/>
      <c r="M47" s="60"/>
      <c r="N47" s="60"/>
      <c r="O47" s="61"/>
    </row>
    <row r="48" spans="2:15" ht="19.8" thickBot="1"/>
    <row r="49" spans="2:15" ht="21.6" thickBot="1">
      <c r="B49" s="251" t="s">
        <v>166</v>
      </c>
      <c r="C49" s="252"/>
      <c r="D49" s="253"/>
    </row>
    <row r="50" spans="2:15" ht="30.6" customHeight="1">
      <c r="B50" s="254" t="s">
        <v>174</v>
      </c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6"/>
    </row>
    <row r="51" spans="2:15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54"/>
    </row>
    <row r="52" spans="2:15">
      <c r="B52" s="248" t="s">
        <v>167</v>
      </c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50"/>
    </row>
    <row r="53" spans="2:15">
      <c r="B53" s="148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54"/>
    </row>
    <row r="54" spans="2:15">
      <c r="B54" s="248" t="s">
        <v>170</v>
      </c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50"/>
    </row>
    <row r="55" spans="2:15">
      <c r="B55" s="14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54"/>
    </row>
    <row r="56" spans="2:15">
      <c r="B56" s="248" t="s">
        <v>171</v>
      </c>
      <c r="C56" s="249"/>
      <c r="D56" s="249"/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50"/>
    </row>
    <row r="57" spans="2:15">
      <c r="B57" s="148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54"/>
    </row>
    <row r="58" spans="2:15" ht="38.4" customHeight="1">
      <c r="B58" s="245" t="s">
        <v>172</v>
      </c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50"/>
    </row>
    <row r="59" spans="2:15" ht="19.05" customHeight="1">
      <c r="B59" s="151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50"/>
    </row>
    <row r="60" spans="2:15" ht="19.2" customHeight="1">
      <c r="B60" s="245" t="s">
        <v>178</v>
      </c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7"/>
    </row>
    <row r="61" spans="2:15" ht="19.2" customHeight="1">
      <c r="B61" s="151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50"/>
    </row>
    <row r="62" spans="2:15" ht="39" customHeight="1">
      <c r="B62" s="257" t="s">
        <v>201</v>
      </c>
      <c r="C62" s="258"/>
      <c r="D62" s="258"/>
      <c r="E62" s="258"/>
      <c r="F62" s="258"/>
      <c r="G62" s="258"/>
      <c r="H62" s="153" t="s">
        <v>200</v>
      </c>
      <c r="I62" s="51"/>
      <c r="J62" s="51"/>
      <c r="K62" s="51"/>
      <c r="L62" s="51"/>
      <c r="M62" s="51"/>
      <c r="N62" s="51"/>
      <c r="O62" s="52"/>
    </row>
    <row r="63" spans="2:15" ht="19.2" customHeight="1">
      <c r="B63" s="151"/>
      <c r="C63" s="149"/>
      <c r="D63" s="149"/>
      <c r="E63" s="149"/>
      <c r="F63" s="152"/>
      <c r="G63" s="149"/>
      <c r="H63" s="149"/>
      <c r="I63" s="149"/>
      <c r="J63" s="149"/>
      <c r="K63" s="149"/>
      <c r="L63" s="149"/>
      <c r="M63" s="149"/>
      <c r="N63" s="149"/>
      <c r="O63" s="150"/>
    </row>
    <row r="64" spans="2:15">
      <c r="B64" s="248" t="s">
        <v>196</v>
      </c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50"/>
    </row>
    <row r="65" spans="2:15">
      <c r="B65" s="148"/>
      <c r="C65" s="149"/>
      <c r="D65" s="149"/>
      <c r="E65" s="149"/>
      <c r="F65" s="149"/>
      <c r="G65" s="152"/>
      <c r="H65" s="149"/>
      <c r="I65" s="149"/>
      <c r="J65" s="149"/>
      <c r="K65" s="149"/>
      <c r="L65" s="149"/>
      <c r="M65" s="149"/>
      <c r="N65" s="149"/>
      <c r="O65" s="54"/>
    </row>
    <row r="66" spans="2:15">
      <c r="B66" s="248" t="s">
        <v>197</v>
      </c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50"/>
    </row>
    <row r="67" spans="2:15">
      <c r="B67" s="14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54"/>
    </row>
    <row r="68" spans="2:15" ht="160.80000000000001" customHeight="1">
      <c r="B68" s="245" t="s">
        <v>203</v>
      </c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50"/>
    </row>
    <row r="69" spans="2:15" ht="15.6" customHeight="1">
      <c r="B69" s="151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50"/>
    </row>
    <row r="70" spans="2:15" ht="39" customHeight="1">
      <c r="B70" s="245" t="s">
        <v>284</v>
      </c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7"/>
    </row>
    <row r="71" spans="2:15" ht="19.8" thickBot="1">
      <c r="B71" s="58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</row>
    <row r="72" spans="2:15" ht="19.8" thickBot="1"/>
    <row r="73" spans="2:15" ht="21.6" thickBot="1">
      <c r="B73" s="251" t="s">
        <v>255</v>
      </c>
      <c r="C73" s="252"/>
      <c r="D73" s="253"/>
    </row>
    <row r="74" spans="2:15">
      <c r="B74" s="254" t="s">
        <v>256</v>
      </c>
      <c r="C74" s="255"/>
      <c r="D74" s="255"/>
      <c r="E74" s="255"/>
      <c r="F74" s="255"/>
      <c r="G74" s="255"/>
      <c r="H74" s="255"/>
      <c r="I74" s="255"/>
      <c r="J74" s="255"/>
      <c r="K74" s="255"/>
      <c r="L74" s="255"/>
      <c r="M74" s="255"/>
      <c r="N74" s="255"/>
      <c r="O74" s="256"/>
    </row>
    <row r="75" spans="2:15">
      <c r="B75" s="197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54"/>
    </row>
    <row r="76" spans="2:15" ht="39" customHeight="1">
      <c r="B76" s="245" t="s">
        <v>257</v>
      </c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50"/>
    </row>
    <row r="77" spans="2:15"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54"/>
    </row>
    <row r="78" spans="2:15">
      <c r="B78" s="248" t="s">
        <v>258</v>
      </c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50"/>
    </row>
    <row r="79" spans="2:15">
      <c r="B79" s="197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54"/>
    </row>
    <row r="80" spans="2:15" ht="57.6" customHeight="1">
      <c r="B80" s="245" t="s">
        <v>259</v>
      </c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50"/>
    </row>
    <row r="81" spans="2:15">
      <c r="B81" s="197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54"/>
    </row>
    <row r="82" spans="2:15">
      <c r="B82" s="245" t="s">
        <v>261</v>
      </c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50"/>
    </row>
    <row r="83" spans="2:15">
      <c r="B83" s="200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9"/>
    </row>
    <row r="84" spans="2:15" ht="38.4" customHeight="1">
      <c r="B84" s="245" t="s">
        <v>260</v>
      </c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7"/>
    </row>
    <row r="85" spans="2:15">
      <c r="B85" s="200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  <c r="O85" s="199"/>
    </row>
    <row r="86" spans="2:15">
      <c r="B86" s="245" t="s">
        <v>262</v>
      </c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7"/>
    </row>
    <row r="87" spans="2:15">
      <c r="B87" s="200"/>
      <c r="C87" s="198"/>
      <c r="D87" s="198"/>
      <c r="E87" s="198"/>
      <c r="F87" s="152"/>
      <c r="G87" s="198"/>
      <c r="H87" s="198"/>
      <c r="I87" s="198"/>
      <c r="J87" s="198"/>
      <c r="K87" s="198"/>
      <c r="L87" s="198"/>
      <c r="M87" s="198"/>
      <c r="N87" s="198"/>
      <c r="O87" s="199"/>
    </row>
    <row r="88" spans="2:15" ht="39" customHeight="1">
      <c r="B88" s="245" t="s">
        <v>263</v>
      </c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49"/>
      <c r="N88" s="249"/>
      <c r="O88" s="250"/>
    </row>
    <row r="89" spans="2:15">
      <c r="B89" s="197"/>
      <c r="C89" s="198"/>
      <c r="D89" s="198"/>
      <c r="E89" s="198"/>
      <c r="F89" s="198"/>
      <c r="G89" s="152"/>
      <c r="H89" s="198"/>
      <c r="I89" s="198"/>
      <c r="J89" s="198"/>
      <c r="K89" s="198"/>
      <c r="L89" s="198"/>
      <c r="M89" s="198"/>
      <c r="N89" s="198"/>
      <c r="O89" s="54"/>
    </row>
    <row r="90" spans="2:15" ht="19.8" thickBot="1">
      <c r="B90" s="58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</row>
    <row r="91" spans="2:15" ht="19.8" thickBot="1"/>
    <row r="92" spans="2:15" ht="21.6" thickBot="1">
      <c r="B92" s="251" t="s">
        <v>264</v>
      </c>
      <c r="C92" s="252"/>
      <c r="D92" s="253"/>
    </row>
    <row r="93" spans="2:15">
      <c r="B93" s="254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6"/>
    </row>
    <row r="94" spans="2:15" ht="40.799999999999997" customHeight="1">
      <c r="B94" s="245" t="s">
        <v>265</v>
      </c>
      <c r="C94" s="246"/>
      <c r="D94" s="246"/>
      <c r="E94" s="246"/>
      <c r="F94" s="246"/>
      <c r="G94" s="246"/>
      <c r="H94" s="246"/>
      <c r="I94" s="246"/>
      <c r="J94" s="246"/>
      <c r="K94" s="246"/>
      <c r="L94" s="246"/>
      <c r="M94" s="246"/>
      <c r="N94" s="246"/>
      <c r="O94" s="247"/>
    </row>
    <row r="95" spans="2:15" ht="22.2" customHeight="1">
      <c r="B95" s="200"/>
      <c r="C95" s="198"/>
      <c r="D95" s="198"/>
      <c r="E95" s="198"/>
      <c r="F95" s="152"/>
      <c r="G95" s="198"/>
      <c r="H95" s="198"/>
      <c r="I95" s="198"/>
      <c r="J95" s="198"/>
      <c r="K95" s="198"/>
      <c r="L95" s="198"/>
      <c r="M95" s="198"/>
      <c r="N95" s="198"/>
      <c r="O95" s="199"/>
    </row>
    <row r="96" spans="2:15" ht="22.2" customHeight="1">
      <c r="B96" s="245" t="s">
        <v>266</v>
      </c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7"/>
    </row>
    <row r="97" spans="2:15" ht="19.8" thickBot="1">
      <c r="B97" s="58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</row>
  </sheetData>
  <mergeCells count="45">
    <mergeCell ref="B66:O66"/>
    <mergeCell ref="B68:O68"/>
    <mergeCell ref="B52:O52"/>
    <mergeCell ref="B54:O54"/>
    <mergeCell ref="B56:O56"/>
    <mergeCell ref="B58:O58"/>
    <mergeCell ref="B64:O64"/>
    <mergeCell ref="B60:O60"/>
    <mergeCell ref="B25:O25"/>
    <mergeCell ref="B23:L23"/>
    <mergeCell ref="B35:K35"/>
    <mergeCell ref="B33:L33"/>
    <mergeCell ref="B46:O46"/>
    <mergeCell ref="B2:D2"/>
    <mergeCell ref="B4:O4"/>
    <mergeCell ref="B6:O6"/>
    <mergeCell ref="B8:O8"/>
    <mergeCell ref="B70:O70"/>
    <mergeCell ref="B62:G62"/>
    <mergeCell ref="B14:D14"/>
    <mergeCell ref="B17:O17"/>
    <mergeCell ref="B21:O21"/>
    <mergeCell ref="B19:L19"/>
    <mergeCell ref="D31:E31"/>
    <mergeCell ref="B27:M27"/>
    <mergeCell ref="B29:L29"/>
    <mergeCell ref="B42:O42"/>
    <mergeCell ref="B15:M15"/>
    <mergeCell ref="B44:O44"/>
    <mergeCell ref="B94:O94"/>
    <mergeCell ref="B96:O96"/>
    <mergeCell ref="B10:O10"/>
    <mergeCell ref="B86:O86"/>
    <mergeCell ref="B92:D92"/>
    <mergeCell ref="B93:O93"/>
    <mergeCell ref="B82:O82"/>
    <mergeCell ref="B84:O84"/>
    <mergeCell ref="B88:O88"/>
    <mergeCell ref="B73:D73"/>
    <mergeCell ref="B74:O74"/>
    <mergeCell ref="B76:O76"/>
    <mergeCell ref="B78:O78"/>
    <mergeCell ref="B80:O80"/>
    <mergeCell ref="B49:D49"/>
    <mergeCell ref="B50:O50"/>
  </mergeCells>
  <phoneticPr fontId="2" type="noConversion"/>
  <hyperlinks>
    <hyperlink ref="H62" r:id="rId1"/>
  </hyperlink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O174"/>
  <sheetViews>
    <sheetView tabSelected="1" zoomScale="55" zoomScaleNormal="55" workbookViewId="0">
      <pane xSplit="4" ySplit="1" topLeftCell="E17" activePane="bottomRight" state="frozen"/>
      <selection pane="topRight" activeCell="E1" sqref="E1"/>
      <selection pane="bottomLeft" activeCell="A2" sqref="A2"/>
      <selection pane="bottomRight" activeCell="M65" sqref="M65"/>
    </sheetView>
  </sheetViews>
  <sheetFormatPr defaultColWidth="8.8984375" defaultRowHeight="15.6"/>
  <cols>
    <col min="1" max="2" width="6.59765625" style="2" customWidth="1"/>
    <col min="3" max="3" width="13.796875" style="2" customWidth="1"/>
    <col min="4" max="4" width="14" style="2" customWidth="1"/>
    <col min="5" max="22" width="14.69921875" style="2" customWidth="1"/>
    <col min="23" max="30" width="10.69921875" style="2" customWidth="1"/>
    <col min="31" max="16384" width="8.8984375" style="2"/>
  </cols>
  <sheetData>
    <row r="1" spans="1:30" ht="12" customHeight="1">
      <c r="A1" s="4"/>
      <c r="B1" s="4"/>
      <c r="C1" s="5"/>
      <c r="D1" s="5"/>
      <c r="E1" s="6"/>
      <c r="F1" s="6"/>
      <c r="G1" s="6"/>
      <c r="H1" s="6"/>
      <c r="I1" s="6"/>
      <c r="J1" s="4"/>
      <c r="K1" s="6"/>
      <c r="L1" s="6"/>
      <c r="M1" s="4"/>
      <c r="N1" s="6"/>
      <c r="O1" s="6"/>
      <c r="P1" s="6"/>
      <c r="Q1" s="4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26.1" customHeight="1">
      <c r="A2" s="7"/>
      <c r="B2" s="4"/>
      <c r="C2" s="273" t="s">
        <v>156</v>
      </c>
      <c r="D2" s="274"/>
      <c r="E2" s="97" t="s">
        <v>21</v>
      </c>
      <c r="F2" s="97" t="s">
        <v>25</v>
      </c>
      <c r="G2" s="97" t="s">
        <v>28</v>
      </c>
      <c r="H2" s="97" t="s">
        <v>29</v>
      </c>
      <c r="I2" s="97" t="s">
        <v>151</v>
      </c>
      <c r="J2" s="98"/>
      <c r="K2" s="97" t="s">
        <v>32</v>
      </c>
      <c r="L2" s="97" t="s">
        <v>50</v>
      </c>
      <c r="M2" s="99"/>
      <c r="N2" s="97" t="s">
        <v>30</v>
      </c>
      <c r="O2" s="97" t="s">
        <v>13</v>
      </c>
      <c r="P2" s="97" t="s">
        <v>14</v>
      </c>
      <c r="Q2" s="99"/>
      <c r="R2" s="97" t="s">
        <v>4</v>
      </c>
      <c r="S2" s="97" t="s">
        <v>53</v>
      </c>
      <c r="T2" s="97" t="s">
        <v>9</v>
      </c>
      <c r="U2" s="97" t="s">
        <v>8</v>
      </c>
      <c r="V2" s="97" t="s">
        <v>6</v>
      </c>
      <c r="W2" s="10"/>
      <c r="X2" s="10"/>
      <c r="Y2" s="10"/>
      <c r="Z2" s="10"/>
      <c r="AA2" s="10"/>
      <c r="AB2" s="10"/>
      <c r="AC2" s="10"/>
      <c r="AD2" s="10"/>
    </row>
    <row r="3" spans="1:30" ht="24" customHeight="1">
      <c r="A3" s="4"/>
      <c r="B3" s="4"/>
      <c r="C3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LUK</v>
      </c>
      <c r="D3" s="272"/>
      <c r="E3" s="11">
        <v>36</v>
      </c>
      <c r="F3" s="11">
        <v>36</v>
      </c>
      <c r="G3" s="11">
        <v>58</v>
      </c>
      <c r="H3" s="11">
        <v>33</v>
      </c>
      <c r="I3" s="11">
        <v>53</v>
      </c>
      <c r="J3" s="10"/>
      <c r="K3" s="11">
        <v>128</v>
      </c>
      <c r="L3" s="11">
        <v>55</v>
      </c>
      <c r="M3" s="9"/>
      <c r="N3" s="11">
        <v>99</v>
      </c>
      <c r="O3" s="11">
        <v>59</v>
      </c>
      <c r="P3" s="11">
        <v>195</v>
      </c>
      <c r="Q3" s="9"/>
      <c r="R3" s="11">
        <v>110</v>
      </c>
      <c r="S3" s="11">
        <v>80</v>
      </c>
      <c r="T3" s="11">
        <v>116</v>
      </c>
      <c r="U3" s="11">
        <v>187</v>
      </c>
      <c r="V3" s="11">
        <v>172</v>
      </c>
      <c r="W3" s="10"/>
      <c r="X3" s="10"/>
      <c r="Y3" s="10"/>
      <c r="Z3" s="10"/>
      <c r="AA3" s="10"/>
      <c r="AB3" s="10"/>
      <c r="AC3" s="10"/>
      <c r="AD3" s="10"/>
    </row>
    <row r="4" spans="1:30" ht="24" customHeight="1">
      <c r="A4" s="4"/>
      <c r="B4" s="4"/>
      <c r="C4" s="272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DEX</v>
      </c>
      <c r="D4" s="272"/>
      <c r="E4" s="11">
        <v>30</v>
      </c>
      <c r="F4" s="11">
        <v>30</v>
      </c>
      <c r="G4" s="11">
        <v>32</v>
      </c>
      <c r="H4" s="11">
        <v>34</v>
      </c>
      <c r="I4" s="11">
        <v>5</v>
      </c>
      <c r="J4" s="10"/>
      <c r="K4" s="11">
        <v>96</v>
      </c>
      <c r="L4" s="11">
        <v>10</v>
      </c>
      <c r="M4" s="9"/>
      <c r="N4" s="11">
        <v>40</v>
      </c>
      <c r="O4" s="11">
        <v>40</v>
      </c>
      <c r="P4" s="11">
        <v>205</v>
      </c>
      <c r="Q4" s="9"/>
      <c r="R4" s="11">
        <v>57</v>
      </c>
      <c r="S4" s="11">
        <v>80</v>
      </c>
      <c r="T4" s="11">
        <v>86</v>
      </c>
      <c r="U4" s="11">
        <v>81</v>
      </c>
      <c r="V4" s="11">
        <v>116</v>
      </c>
      <c r="W4" s="10"/>
      <c r="X4" s="10"/>
      <c r="Y4" s="10"/>
      <c r="Z4" s="10"/>
      <c r="AA4" s="10"/>
      <c r="AB4" s="10"/>
      <c r="AC4" s="10"/>
      <c r="AD4" s="10"/>
    </row>
    <row r="5" spans="1:30" ht="24" customHeight="1">
      <c r="A5" s="4"/>
      <c r="B5" s="4"/>
      <c r="C5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공격력</v>
      </c>
      <c r="D5" s="272"/>
      <c r="E5" s="11">
        <v>20</v>
      </c>
      <c r="F5" s="11">
        <v>20</v>
      </c>
      <c r="G5" s="11">
        <v>12</v>
      </c>
      <c r="H5" s="11"/>
      <c r="I5" s="11">
        <v>10</v>
      </c>
      <c r="J5" s="10"/>
      <c r="K5" s="11">
        <v>48</v>
      </c>
      <c r="L5" s="11">
        <v>1</v>
      </c>
      <c r="M5" s="9"/>
      <c r="N5" s="11">
        <v>5</v>
      </c>
      <c r="O5" s="11">
        <v>1</v>
      </c>
      <c r="P5" s="11">
        <v>55</v>
      </c>
      <c r="Q5" s="9"/>
      <c r="R5" s="11">
        <v>23</v>
      </c>
      <c r="S5" s="11">
        <v>31</v>
      </c>
      <c r="T5" s="11">
        <v>84</v>
      </c>
      <c r="U5" s="11">
        <v>37</v>
      </c>
      <c r="V5" s="11">
        <v>42</v>
      </c>
      <c r="W5" s="10"/>
      <c r="X5" s="10"/>
      <c r="Y5" s="10"/>
      <c r="Z5" s="10"/>
      <c r="AA5" s="10"/>
      <c r="AB5" s="10"/>
      <c r="AC5" s="10"/>
      <c r="AD5" s="10"/>
    </row>
    <row r="6" spans="1:30" ht="24" customHeight="1">
      <c r="A6" s="4"/>
      <c r="B6" s="4"/>
      <c r="C6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LUK%</v>
      </c>
      <c r="D6" s="272"/>
      <c r="E6" s="12">
        <v>20</v>
      </c>
      <c r="F6" s="12">
        <v>17</v>
      </c>
      <c r="G6" s="12">
        <v>12</v>
      </c>
      <c r="H6" s="12">
        <v>6</v>
      </c>
      <c r="I6" s="12"/>
      <c r="J6" s="10"/>
      <c r="K6" s="12">
        <v>13</v>
      </c>
      <c r="L6" s="12">
        <v>6</v>
      </c>
      <c r="M6" s="9"/>
      <c r="N6" s="12">
        <v>12</v>
      </c>
      <c r="O6" s="12">
        <v>6</v>
      </c>
      <c r="P6" s="12">
        <v>9</v>
      </c>
      <c r="Q6" s="9"/>
      <c r="R6" s="12">
        <v>9</v>
      </c>
      <c r="S6" s="12">
        <v>18</v>
      </c>
      <c r="T6" s="12">
        <v>9</v>
      </c>
      <c r="U6" s="12">
        <v>20</v>
      </c>
      <c r="V6" s="12">
        <v>13</v>
      </c>
      <c r="W6" s="10"/>
      <c r="X6" s="10"/>
      <c r="Y6" s="10"/>
      <c r="Z6" s="10"/>
      <c r="AA6" s="10"/>
      <c r="AB6" s="10"/>
      <c r="AC6" s="10"/>
      <c r="AD6" s="10"/>
    </row>
    <row r="7" spans="1:30" ht="24" customHeight="1">
      <c r="A7" s="4"/>
      <c r="B7" s="4"/>
      <c r="C7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DEX%</v>
      </c>
      <c r="D7" s="272"/>
      <c r="E7" s="12"/>
      <c r="F7" s="12"/>
      <c r="G7" s="12"/>
      <c r="H7" s="12"/>
      <c r="I7" s="12"/>
      <c r="J7" s="10"/>
      <c r="K7" s="12"/>
      <c r="L7" s="12"/>
      <c r="M7" s="9"/>
      <c r="N7" s="12"/>
      <c r="O7" s="12"/>
      <c r="P7" s="12"/>
      <c r="Q7" s="9"/>
      <c r="R7" s="12"/>
      <c r="S7" s="12">
        <v>6</v>
      </c>
      <c r="T7" s="12"/>
      <c r="U7" s="12"/>
      <c r="V7" s="12"/>
      <c r="W7" s="10"/>
      <c r="X7" s="10"/>
      <c r="Y7" s="10"/>
      <c r="Z7" s="10"/>
      <c r="AA7" s="10"/>
      <c r="AB7" s="10"/>
      <c r="AC7" s="10"/>
      <c r="AD7" s="10"/>
    </row>
    <row r="8" spans="1:30" ht="24" customHeight="1">
      <c r="A8" s="4"/>
      <c r="B8" s="4"/>
      <c r="C8" s="272" t="s">
        <v>78</v>
      </c>
      <c r="D8" s="272"/>
      <c r="E8" s="12"/>
      <c r="F8" s="12"/>
      <c r="G8" s="12"/>
      <c r="H8" s="12"/>
      <c r="I8" s="12">
        <v>5</v>
      </c>
      <c r="J8" s="10"/>
      <c r="K8" s="12">
        <v>6</v>
      </c>
      <c r="L8" s="12">
        <v>6</v>
      </c>
      <c r="M8" s="9"/>
      <c r="N8" s="12">
        <v>6</v>
      </c>
      <c r="O8" s="12">
        <v>5</v>
      </c>
      <c r="P8" s="12"/>
      <c r="Q8" s="9"/>
      <c r="R8" s="12">
        <v>6</v>
      </c>
      <c r="S8" s="12"/>
      <c r="T8" s="12">
        <v>6</v>
      </c>
      <c r="U8" s="12">
        <v>5</v>
      </c>
      <c r="V8" s="12">
        <v>5</v>
      </c>
      <c r="W8" s="10"/>
      <c r="X8" s="10"/>
      <c r="Y8" s="10"/>
      <c r="Z8" s="10"/>
      <c r="AA8" s="10"/>
      <c r="AB8" s="10"/>
      <c r="AC8" s="10"/>
      <c r="AD8" s="10"/>
    </row>
    <row r="9" spans="1:30" ht="24" customHeight="1">
      <c r="A9" s="4"/>
      <c r="B9" s="4"/>
      <c r="C9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공격력%</v>
      </c>
      <c r="D9" s="272"/>
      <c r="E9" s="12"/>
      <c r="F9" s="12"/>
      <c r="G9" s="12"/>
      <c r="H9" s="12"/>
      <c r="I9" s="12"/>
      <c r="J9" s="10"/>
      <c r="K9" s="12"/>
      <c r="L9" s="12"/>
      <c r="M9" s="9"/>
      <c r="N9" s="12"/>
      <c r="O9" s="12"/>
      <c r="P9" s="12"/>
      <c r="Q9" s="9"/>
      <c r="R9" s="12"/>
      <c r="S9" s="12"/>
      <c r="T9" s="12"/>
      <c r="U9" s="12"/>
      <c r="V9" s="12"/>
      <c r="W9" s="10"/>
      <c r="X9" s="10"/>
      <c r="Y9" s="10"/>
      <c r="Z9" s="10"/>
      <c r="AA9" s="10"/>
      <c r="AB9" s="10"/>
      <c r="AC9" s="10"/>
      <c r="AD9" s="10"/>
    </row>
    <row r="10" spans="1:30" ht="24" customHeight="1">
      <c r="A10" s="4"/>
      <c r="B10" s="4"/>
      <c r="C10" s="272" t="s">
        <v>45</v>
      </c>
      <c r="D10" s="272"/>
      <c r="E10" s="12"/>
      <c r="F10" s="12"/>
      <c r="G10" s="12"/>
      <c r="H10" s="12"/>
      <c r="I10" s="12"/>
      <c r="J10" s="10"/>
      <c r="K10" s="12"/>
      <c r="L10" s="12"/>
      <c r="M10" s="9"/>
      <c r="N10" s="12"/>
      <c r="O10" s="12"/>
      <c r="P10" s="12"/>
      <c r="Q10" s="9"/>
      <c r="R10" s="12"/>
      <c r="S10" s="12"/>
      <c r="T10" s="12"/>
      <c r="U10" s="12"/>
      <c r="V10" s="12"/>
      <c r="W10" s="10"/>
      <c r="X10" s="10"/>
      <c r="Y10" s="10"/>
      <c r="Z10" s="10"/>
      <c r="AA10" s="10"/>
      <c r="AB10" s="10"/>
      <c r="AC10" s="10"/>
      <c r="AD10" s="10"/>
    </row>
    <row r="11" spans="1:30" ht="24" customHeight="1">
      <c r="A11" s="4"/>
      <c r="B11" s="4"/>
      <c r="C11" s="272" t="s">
        <v>92</v>
      </c>
      <c r="D11" s="272"/>
      <c r="E11" s="12"/>
      <c r="F11" s="12"/>
      <c r="G11" s="12"/>
      <c r="H11" s="12"/>
      <c r="I11" s="12"/>
      <c r="J11" s="10"/>
      <c r="K11" s="12"/>
      <c r="L11" s="12"/>
      <c r="M11" s="9"/>
      <c r="N11" s="12"/>
      <c r="O11" s="12"/>
      <c r="P11" s="12"/>
      <c r="Q11" s="9"/>
      <c r="R11" s="12"/>
      <c r="S11" s="12"/>
      <c r="T11" s="12"/>
      <c r="U11" s="12"/>
      <c r="V11" s="12"/>
      <c r="W11" s="10"/>
      <c r="X11" s="10"/>
      <c r="Y11" s="10"/>
      <c r="Z11" s="10"/>
      <c r="AA11" s="10"/>
      <c r="AB11" s="10"/>
      <c r="AC11" s="10"/>
      <c r="AD11" s="10"/>
    </row>
    <row r="12" spans="1:30" ht="12" customHeight="1">
      <c r="A12" s="4"/>
      <c r="B12" s="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2" customHeight="1">
      <c r="A13" s="4"/>
      <c r="B13" s="4"/>
      <c r="C13" s="13"/>
      <c r="D13" s="13"/>
      <c r="E13" s="1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26.1" customHeight="1">
      <c r="A14" s="4"/>
      <c r="B14" s="4"/>
      <c r="C14" s="273" t="s">
        <v>157</v>
      </c>
      <c r="D14" s="274"/>
      <c r="E14" s="100" t="s">
        <v>76</v>
      </c>
      <c r="F14" s="100" t="s">
        <v>47</v>
      </c>
      <c r="G14" s="100" t="s">
        <v>65</v>
      </c>
      <c r="H14" s="99"/>
      <c r="I14" s="97" t="s">
        <v>15</v>
      </c>
      <c r="J14" s="97" t="s">
        <v>12</v>
      </c>
      <c r="K14" s="97" t="s">
        <v>5</v>
      </c>
      <c r="L14" s="99"/>
      <c r="M14" s="97" t="s">
        <v>20</v>
      </c>
      <c r="N14" s="97" t="s">
        <v>10</v>
      </c>
      <c r="O14" s="97" t="s">
        <v>52</v>
      </c>
      <c r="P14" s="99"/>
      <c r="Q14" s="97" t="s">
        <v>17</v>
      </c>
      <c r="R14" s="97" t="s">
        <v>79</v>
      </c>
      <c r="S14" s="97" t="s">
        <v>278</v>
      </c>
      <c r="T14" s="97" t="s">
        <v>279</v>
      </c>
      <c r="U14" s="97" t="s">
        <v>49</v>
      </c>
      <c r="V14" s="97" t="s">
        <v>77</v>
      </c>
      <c r="W14" s="10"/>
      <c r="X14" s="10"/>
      <c r="Y14" s="10"/>
      <c r="Z14" s="10"/>
      <c r="AA14" s="10"/>
      <c r="AB14" s="10"/>
      <c r="AC14" s="10"/>
      <c r="AD14" s="10"/>
    </row>
    <row r="15" spans="1:30" ht="24" customHeight="1">
      <c r="A15" s="4"/>
      <c r="B15" s="4"/>
      <c r="C15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LUK</v>
      </c>
      <c r="D15" s="272"/>
      <c r="E15" s="27">
        <v>161</v>
      </c>
      <c r="F15" s="27">
        <v>10</v>
      </c>
      <c r="G15" s="27">
        <v>10</v>
      </c>
      <c r="H15" s="9"/>
      <c r="I15" s="11">
        <v>167</v>
      </c>
      <c r="J15" s="11">
        <v>206</v>
      </c>
      <c r="K15" s="11">
        <v>188</v>
      </c>
      <c r="L15" s="9"/>
      <c r="M15" s="11">
        <v>10</v>
      </c>
      <c r="N15" s="11">
        <v>7</v>
      </c>
      <c r="O15" s="11"/>
      <c r="P15" s="9"/>
      <c r="Q15" s="11">
        <v>15</v>
      </c>
      <c r="R15" s="11"/>
      <c r="S15" s="11">
        <v>340</v>
      </c>
      <c r="T15" s="11">
        <v>25</v>
      </c>
      <c r="U15" s="11"/>
      <c r="V15" s="11"/>
      <c r="W15" s="10"/>
      <c r="X15" s="10"/>
      <c r="Y15" s="10"/>
      <c r="Z15" s="10"/>
      <c r="AA15" s="10"/>
      <c r="AB15" s="10"/>
      <c r="AC15" s="10"/>
      <c r="AD15" s="10"/>
    </row>
    <row r="16" spans="1:30" ht="24" customHeight="1">
      <c r="A16" s="4"/>
      <c r="B16" s="4"/>
      <c r="C16" s="272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DEX</v>
      </c>
      <c r="D16" s="272"/>
      <c r="E16" s="27">
        <v>102</v>
      </c>
      <c r="F16" s="27">
        <v>10</v>
      </c>
      <c r="G16" s="27">
        <v>10</v>
      </c>
      <c r="H16" s="9"/>
      <c r="I16" s="11">
        <v>75</v>
      </c>
      <c r="J16" s="11">
        <v>92</v>
      </c>
      <c r="K16" s="11">
        <v>92</v>
      </c>
      <c r="L16" s="9"/>
      <c r="M16" s="11">
        <v>10</v>
      </c>
      <c r="N16" s="11">
        <v>7</v>
      </c>
      <c r="O16" s="11"/>
      <c r="P16" s="9"/>
      <c r="Q16" s="11">
        <v>15</v>
      </c>
      <c r="R16" s="11"/>
      <c r="S16" s="11">
        <v>120</v>
      </c>
      <c r="T16" s="11">
        <v>5</v>
      </c>
      <c r="U16" s="11"/>
      <c r="V16" s="11"/>
      <c r="W16" s="10"/>
      <c r="X16" s="10"/>
      <c r="Y16" s="10"/>
      <c r="Z16" s="10"/>
      <c r="AA16" s="10"/>
      <c r="AB16" s="10"/>
      <c r="AC16" s="10"/>
      <c r="AD16" s="10"/>
    </row>
    <row r="17" spans="1:30" ht="24" customHeight="1">
      <c r="A17" s="4"/>
      <c r="B17" s="4"/>
      <c r="C17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공격력</v>
      </c>
      <c r="D17" s="272"/>
      <c r="E17" s="27">
        <v>276</v>
      </c>
      <c r="F17" s="27">
        <v>3</v>
      </c>
      <c r="G17" s="27">
        <v>14</v>
      </c>
      <c r="H17" s="9"/>
      <c r="I17" s="11">
        <v>22</v>
      </c>
      <c r="J17" s="11">
        <v>43</v>
      </c>
      <c r="K17" s="11">
        <v>47</v>
      </c>
      <c r="L17" s="9"/>
      <c r="M17" s="11">
        <v>5</v>
      </c>
      <c r="N17" s="11">
        <v>7</v>
      </c>
      <c r="O17" s="11"/>
      <c r="P17" s="9"/>
      <c r="Q17" s="11">
        <v>15</v>
      </c>
      <c r="R17" s="11">
        <v>4</v>
      </c>
      <c r="S17" s="11">
        <v>10</v>
      </c>
      <c r="T17" s="11">
        <v>5</v>
      </c>
      <c r="U17" s="11"/>
      <c r="V17" s="11"/>
      <c r="W17" s="10"/>
      <c r="X17" s="10"/>
      <c r="Y17" s="10"/>
      <c r="Z17" s="10"/>
      <c r="AA17" s="10"/>
      <c r="AB17" s="10"/>
      <c r="AC17" s="10"/>
      <c r="AD17" s="10"/>
    </row>
    <row r="18" spans="1:30" ht="24" customHeight="1">
      <c r="A18" s="4"/>
      <c r="B18" s="4"/>
      <c r="C18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LUK%</v>
      </c>
      <c r="D18" s="272"/>
      <c r="E18" s="28"/>
      <c r="F18" s="28"/>
      <c r="G18" s="28"/>
      <c r="H18" s="9"/>
      <c r="I18" s="12">
        <v>9</v>
      </c>
      <c r="J18" s="12">
        <v>9</v>
      </c>
      <c r="K18" s="12">
        <v>9</v>
      </c>
      <c r="L18" s="9"/>
      <c r="M18" s="12"/>
      <c r="N18" s="12"/>
      <c r="O18" s="12"/>
      <c r="P18" s="9"/>
      <c r="Q18" s="12"/>
      <c r="R18" s="12"/>
      <c r="S18" s="12"/>
      <c r="T18" s="12"/>
      <c r="U18" s="12"/>
      <c r="V18" s="12"/>
      <c r="W18" s="10"/>
      <c r="X18" s="10"/>
      <c r="Y18" s="10"/>
      <c r="Z18" s="10"/>
      <c r="AA18" s="10"/>
      <c r="AB18" s="10"/>
      <c r="AC18" s="10"/>
      <c r="AD18" s="10"/>
    </row>
    <row r="19" spans="1:30" ht="24" customHeight="1">
      <c r="A19" s="4"/>
      <c r="B19" s="4"/>
      <c r="C19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DEX%</v>
      </c>
      <c r="D19" s="272"/>
      <c r="E19" s="28"/>
      <c r="F19" s="28"/>
      <c r="G19" s="28"/>
      <c r="H19" s="9"/>
      <c r="I19" s="12"/>
      <c r="J19" s="12"/>
      <c r="K19" s="12"/>
      <c r="L19" s="9"/>
      <c r="M19" s="12"/>
      <c r="N19" s="12"/>
      <c r="O19" s="12"/>
      <c r="P19" s="9"/>
      <c r="Q19" s="12"/>
      <c r="R19" s="12"/>
      <c r="S19" s="12"/>
      <c r="T19" s="12"/>
      <c r="U19" s="12"/>
      <c r="V19" s="12"/>
      <c r="W19" s="10"/>
      <c r="X19" s="10"/>
      <c r="Y19" s="10"/>
      <c r="Z19" s="10"/>
      <c r="AA19" s="10"/>
      <c r="AB19" s="10"/>
      <c r="AC19" s="10"/>
      <c r="AD19" s="10"/>
    </row>
    <row r="20" spans="1:30" ht="24" customHeight="1">
      <c r="A20" s="4"/>
      <c r="B20" s="4"/>
      <c r="C20" s="272" t="s">
        <v>78</v>
      </c>
      <c r="D20" s="272"/>
      <c r="E20" s="28"/>
      <c r="F20" s="28"/>
      <c r="G20" s="28"/>
      <c r="H20" s="9"/>
      <c r="I20" s="12"/>
      <c r="J20" s="12">
        <v>6</v>
      </c>
      <c r="K20" s="12">
        <v>4</v>
      </c>
      <c r="L20" s="9"/>
      <c r="M20" s="12"/>
      <c r="N20" s="12"/>
      <c r="O20" s="12"/>
      <c r="P20" s="9"/>
      <c r="Q20" s="12"/>
      <c r="R20" s="12"/>
      <c r="S20" s="12"/>
      <c r="T20" s="12"/>
      <c r="U20" s="12"/>
      <c r="V20" s="12"/>
      <c r="W20" s="10"/>
      <c r="X20" s="10"/>
      <c r="Y20" s="10"/>
      <c r="Z20" s="10"/>
      <c r="AA20" s="10"/>
      <c r="AB20" s="10"/>
      <c r="AC20" s="10"/>
      <c r="AD20" s="10"/>
    </row>
    <row r="21" spans="1:30" ht="24" customHeight="1">
      <c r="A21" s="4"/>
      <c r="B21" s="4"/>
      <c r="C21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공격력%</v>
      </c>
      <c r="D21" s="272"/>
      <c r="E21" s="28">
        <v>6</v>
      </c>
      <c r="F21" s="28">
        <v>18</v>
      </c>
      <c r="G21" s="28">
        <v>27</v>
      </c>
      <c r="H21" s="9"/>
      <c r="I21" s="12"/>
      <c r="J21" s="12"/>
      <c r="K21" s="12"/>
      <c r="L21" s="9"/>
      <c r="M21" s="12"/>
      <c r="N21" s="12"/>
      <c r="O21" s="12"/>
      <c r="P21" s="9"/>
      <c r="Q21" s="12"/>
      <c r="R21" s="12"/>
      <c r="S21" s="12"/>
      <c r="T21" s="12"/>
      <c r="U21" s="12"/>
      <c r="V21" s="12"/>
      <c r="W21" s="10"/>
      <c r="X21" s="10"/>
      <c r="Y21" s="10"/>
      <c r="Z21" s="10"/>
      <c r="AA21" s="10"/>
      <c r="AB21" s="10"/>
      <c r="AC21" s="10"/>
      <c r="AD21" s="10"/>
    </row>
    <row r="22" spans="1:30" ht="24" customHeight="1">
      <c r="A22" s="4"/>
      <c r="B22" s="4"/>
      <c r="C22" s="272" t="s">
        <v>45</v>
      </c>
      <c r="D22" s="272"/>
      <c r="E22" s="28"/>
      <c r="F22" s="28"/>
      <c r="G22" s="28"/>
      <c r="H22" s="9"/>
      <c r="I22" s="12"/>
      <c r="J22" s="12"/>
      <c r="K22" s="12"/>
      <c r="L22" s="9"/>
      <c r="M22" s="12"/>
      <c r="N22" s="12"/>
      <c r="O22" s="12"/>
      <c r="P22" s="9"/>
      <c r="Q22" s="12"/>
      <c r="R22" s="12"/>
      <c r="S22" s="12"/>
      <c r="T22" s="12"/>
      <c r="U22" s="12"/>
      <c r="V22" s="12"/>
      <c r="W22" s="10"/>
      <c r="X22" s="10"/>
      <c r="Y22" s="10"/>
      <c r="Z22" s="10"/>
      <c r="AA22" s="10"/>
      <c r="AB22" s="10"/>
      <c r="AC22" s="10"/>
      <c r="AD22" s="10"/>
    </row>
    <row r="23" spans="1:30" ht="24" customHeight="1">
      <c r="A23" s="4"/>
      <c r="B23" s="4"/>
      <c r="C23" s="272" t="s">
        <v>92</v>
      </c>
      <c r="D23" s="272"/>
      <c r="E23" s="28">
        <v>90</v>
      </c>
      <c r="F23" s="28">
        <v>65</v>
      </c>
      <c r="G23" s="28"/>
      <c r="H23" s="9"/>
      <c r="I23" s="12"/>
      <c r="J23" s="12"/>
      <c r="K23" s="12"/>
      <c r="L23" s="9"/>
      <c r="M23" s="12"/>
      <c r="N23" s="12"/>
      <c r="O23" s="12"/>
      <c r="P23" s="9"/>
      <c r="Q23" s="12">
        <v>15</v>
      </c>
      <c r="R23" s="12"/>
      <c r="S23" s="12">
        <v>3</v>
      </c>
      <c r="T23" s="12">
        <v>30</v>
      </c>
      <c r="U23" s="12">
        <v>17</v>
      </c>
      <c r="V23" s="12"/>
      <c r="W23" s="10"/>
      <c r="X23" s="10"/>
      <c r="Y23" s="10"/>
      <c r="Z23" s="10"/>
      <c r="AA23" s="10"/>
      <c r="AB23" s="10"/>
      <c r="AC23" s="10"/>
      <c r="AD23" s="10"/>
    </row>
    <row r="24" spans="1:30" ht="12" customHeight="1">
      <c r="A24" s="4"/>
      <c r="B24" s="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2" customHeight="1">
      <c r="A25" s="4"/>
      <c r="B25" s="4"/>
      <c r="C25" s="10"/>
      <c r="D25" s="13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26.1" customHeight="1">
      <c r="A26" s="4"/>
      <c r="B26" s="4"/>
      <c r="C26" s="273" t="s">
        <v>89</v>
      </c>
      <c r="D26" s="274"/>
      <c r="E26" s="97" t="s">
        <v>88</v>
      </c>
      <c r="F26" s="97" t="s">
        <v>66</v>
      </c>
      <c r="G26" s="101"/>
      <c r="H26" s="97" t="s">
        <v>26</v>
      </c>
      <c r="I26" s="97" t="s">
        <v>22</v>
      </c>
      <c r="J26" s="97" t="s">
        <v>43</v>
      </c>
      <c r="K26" s="97" t="s">
        <v>39</v>
      </c>
      <c r="L26" s="97" t="s">
        <v>40</v>
      </c>
      <c r="M26" s="97" t="s">
        <v>120</v>
      </c>
      <c r="N26" s="102"/>
      <c r="O26" s="97" t="s">
        <v>93</v>
      </c>
      <c r="P26" s="103" t="s">
        <v>94</v>
      </c>
      <c r="Q26" s="103" t="s">
        <v>97</v>
      </c>
      <c r="R26" s="103" t="s">
        <v>96</v>
      </c>
      <c r="S26" s="104" t="s">
        <v>98</v>
      </c>
      <c r="T26" s="104"/>
      <c r="U26" s="105"/>
      <c r="V26" s="106" t="s">
        <v>23</v>
      </c>
      <c r="W26" s="10"/>
      <c r="X26" s="10"/>
      <c r="Y26" s="10"/>
      <c r="Z26" s="10"/>
      <c r="AA26" s="10"/>
      <c r="AB26" s="10"/>
      <c r="AC26" s="10"/>
      <c r="AD26" s="10"/>
    </row>
    <row r="27" spans="1:30" ht="24" customHeight="1">
      <c r="A27" s="4"/>
      <c r="B27" s="4"/>
      <c r="C27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LUK</v>
      </c>
      <c r="D27" s="272"/>
      <c r="E27" s="11"/>
      <c r="F27" s="11">
        <v>75</v>
      </c>
      <c r="G27" s="10"/>
      <c r="H27" s="11">
        <v>5</v>
      </c>
      <c r="I27" s="11">
        <v>20</v>
      </c>
      <c r="J27" s="11">
        <v>30</v>
      </c>
      <c r="K27" s="11"/>
      <c r="L27" s="11"/>
      <c r="M27" s="11">
        <v>1</v>
      </c>
      <c r="O27" s="11">
        <v>15</v>
      </c>
      <c r="P27" s="33">
        <v>20</v>
      </c>
      <c r="Q27" s="33">
        <v>30</v>
      </c>
      <c r="R27" s="33"/>
      <c r="S27" s="33">
        <v>45</v>
      </c>
      <c r="T27" s="33"/>
      <c r="U27" s="66"/>
      <c r="V27" s="14"/>
      <c r="W27" s="10"/>
      <c r="X27" s="10"/>
      <c r="Y27" s="10"/>
      <c r="Z27" s="10"/>
      <c r="AA27" s="10"/>
      <c r="AB27" s="10"/>
      <c r="AC27" s="10"/>
      <c r="AD27" s="10"/>
    </row>
    <row r="28" spans="1:30" ht="24" customHeight="1">
      <c r="A28" s="4"/>
      <c r="B28" s="4"/>
      <c r="C28" s="272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DEX</v>
      </c>
      <c r="D28" s="272"/>
      <c r="E28" s="11"/>
      <c r="F28" s="11">
        <v>45</v>
      </c>
      <c r="G28" s="10"/>
      <c r="H28" s="11">
        <v>5</v>
      </c>
      <c r="I28" s="11"/>
      <c r="J28" s="11">
        <v>30</v>
      </c>
      <c r="K28" s="11"/>
      <c r="L28" s="11"/>
      <c r="M28" s="11">
        <v>1</v>
      </c>
      <c r="O28" s="11">
        <v>15</v>
      </c>
      <c r="P28" s="33">
        <v>20</v>
      </c>
      <c r="Q28" s="33">
        <v>30</v>
      </c>
      <c r="R28" s="33"/>
      <c r="S28" s="33">
        <v>45</v>
      </c>
      <c r="T28" s="33"/>
      <c r="U28" s="66"/>
      <c r="V28" s="14"/>
      <c r="W28" s="10"/>
      <c r="X28" s="10"/>
      <c r="Y28" s="10"/>
      <c r="Z28" s="10"/>
      <c r="AA28" s="10"/>
      <c r="AB28" s="10"/>
      <c r="AC28" s="10"/>
      <c r="AD28" s="10"/>
    </row>
    <row r="29" spans="1:30" ht="24" customHeight="1">
      <c r="A29" s="4"/>
      <c r="B29" s="4"/>
      <c r="C29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공격력</v>
      </c>
      <c r="D29" s="272"/>
      <c r="E29" s="11"/>
      <c r="F29" s="11"/>
      <c r="G29" s="10"/>
      <c r="H29" s="11">
        <v>50</v>
      </c>
      <c r="I29" s="11"/>
      <c r="J29" s="11"/>
      <c r="K29" s="11"/>
      <c r="L29" s="11">
        <v>70</v>
      </c>
      <c r="M29" s="11">
        <v>5</v>
      </c>
      <c r="O29" s="11">
        <v>10</v>
      </c>
      <c r="P29" s="33">
        <v>50</v>
      </c>
      <c r="Q29" s="33">
        <v>95</v>
      </c>
      <c r="R29" s="33"/>
      <c r="S29" s="33">
        <v>30</v>
      </c>
      <c r="T29" s="33"/>
      <c r="U29" s="66"/>
      <c r="V29" s="14"/>
      <c r="W29" s="10"/>
      <c r="X29" s="10"/>
      <c r="Y29" s="10"/>
      <c r="Z29" s="10"/>
      <c r="AA29" s="10"/>
      <c r="AB29" s="10"/>
      <c r="AC29" s="10"/>
      <c r="AD29" s="10"/>
    </row>
    <row r="30" spans="1:30" ht="24" customHeight="1">
      <c r="A30" s="4"/>
      <c r="B30" s="4"/>
      <c r="C30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LUK%</v>
      </c>
      <c r="D30" s="272"/>
      <c r="E30" s="12"/>
      <c r="F30" s="12"/>
      <c r="G30" s="64"/>
      <c r="H30" s="12"/>
      <c r="I30" s="12"/>
      <c r="J30" s="12"/>
      <c r="K30" s="12"/>
      <c r="L30" s="12"/>
      <c r="M30" s="12"/>
      <c r="N30" s="65"/>
      <c r="O30" s="12"/>
      <c r="P30" s="34"/>
      <c r="Q30" s="34"/>
      <c r="R30" s="34"/>
      <c r="S30" s="34"/>
      <c r="T30" s="34"/>
      <c r="U30" s="67"/>
      <c r="V30" s="15"/>
      <c r="W30" s="10"/>
      <c r="X30" s="10"/>
      <c r="Y30" s="10"/>
      <c r="Z30" s="10"/>
      <c r="AA30" s="10"/>
      <c r="AB30" s="10"/>
      <c r="AC30" s="10"/>
      <c r="AD30" s="10"/>
    </row>
    <row r="31" spans="1:30" ht="24" customHeight="1">
      <c r="A31" s="4"/>
      <c r="B31" s="4"/>
      <c r="C31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DEX%</v>
      </c>
      <c r="D31" s="272"/>
      <c r="E31" s="12"/>
      <c r="F31" s="12"/>
      <c r="G31" s="64"/>
      <c r="H31" s="12"/>
      <c r="I31" s="12"/>
      <c r="J31" s="12"/>
      <c r="K31" s="12"/>
      <c r="L31" s="12"/>
      <c r="M31" s="12"/>
      <c r="N31" s="65"/>
      <c r="O31" s="12"/>
      <c r="P31" s="34"/>
      <c r="Q31" s="34"/>
      <c r="R31" s="34"/>
      <c r="S31" s="34"/>
      <c r="T31" s="34"/>
      <c r="U31" s="67"/>
      <c r="V31" s="15"/>
      <c r="W31" s="10"/>
      <c r="X31" s="10"/>
      <c r="Y31" s="10"/>
      <c r="Z31" s="10"/>
      <c r="AA31" s="10"/>
      <c r="AB31" s="10"/>
      <c r="AC31" s="10"/>
      <c r="AD31" s="10"/>
    </row>
    <row r="32" spans="1:30" ht="24" customHeight="1">
      <c r="A32" s="4"/>
      <c r="B32" s="4"/>
      <c r="C32" s="272" t="s">
        <v>78</v>
      </c>
      <c r="D32" s="272"/>
      <c r="E32" s="12"/>
      <c r="F32" s="12"/>
      <c r="G32" s="64"/>
      <c r="H32" s="12"/>
      <c r="I32" s="12"/>
      <c r="J32" s="12"/>
      <c r="K32" s="12"/>
      <c r="L32" s="12"/>
      <c r="M32" s="12"/>
      <c r="N32" s="65"/>
      <c r="O32" s="12"/>
      <c r="P32" s="34"/>
      <c r="Q32" s="34"/>
      <c r="R32" s="34"/>
      <c r="S32" s="34"/>
      <c r="T32" s="34"/>
      <c r="U32" s="67"/>
      <c r="V32" s="15"/>
      <c r="W32" s="10"/>
      <c r="X32" s="10"/>
      <c r="Y32" s="10"/>
      <c r="Z32" s="10"/>
      <c r="AA32" s="10"/>
      <c r="AB32" s="10"/>
      <c r="AC32" s="10"/>
      <c r="AD32" s="10"/>
    </row>
    <row r="33" spans="1:30" ht="24" customHeight="1">
      <c r="A33" s="4"/>
      <c r="B33" s="4"/>
      <c r="C33" s="27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공격력%</v>
      </c>
      <c r="D33" s="272"/>
      <c r="E33" s="12"/>
      <c r="F33" s="12"/>
      <c r="G33" s="64"/>
      <c r="H33" s="12"/>
      <c r="I33" s="12"/>
      <c r="J33" s="12"/>
      <c r="K33" s="12"/>
      <c r="L33" s="12"/>
      <c r="M33" s="12"/>
      <c r="N33" s="65"/>
      <c r="O33" s="12"/>
      <c r="P33" s="34"/>
      <c r="Q33" s="34"/>
      <c r="R33" s="34"/>
      <c r="S33" s="34"/>
      <c r="T33" s="34"/>
      <c r="U33" s="67"/>
      <c r="V33" s="15"/>
      <c r="W33" s="10"/>
      <c r="X33" s="10"/>
      <c r="Y33" s="10"/>
      <c r="Z33" s="10"/>
      <c r="AA33" s="10"/>
      <c r="AB33" s="10"/>
      <c r="AC33" s="10"/>
      <c r="AD33" s="10"/>
    </row>
    <row r="34" spans="1:30" ht="24" customHeight="1">
      <c r="A34" s="4"/>
      <c r="B34" s="4"/>
      <c r="C34" s="272" t="s">
        <v>45</v>
      </c>
      <c r="D34" s="272"/>
      <c r="E34" s="12"/>
      <c r="F34" s="12">
        <v>30</v>
      </c>
      <c r="G34" s="64"/>
      <c r="H34" s="12"/>
      <c r="I34" s="12"/>
      <c r="J34" s="12"/>
      <c r="K34" s="12"/>
      <c r="L34" s="12"/>
      <c r="M34" s="12"/>
      <c r="N34" s="65"/>
      <c r="O34" s="12"/>
      <c r="P34" s="34"/>
      <c r="Q34" s="34"/>
      <c r="R34" s="34"/>
      <c r="S34" s="34"/>
      <c r="T34" s="34"/>
      <c r="U34" s="67"/>
      <c r="V34" s="15"/>
      <c r="W34" s="10"/>
      <c r="X34" s="10"/>
      <c r="Y34" s="10"/>
      <c r="Z34" s="10"/>
      <c r="AA34" s="10"/>
      <c r="AB34" s="10"/>
      <c r="AC34" s="10"/>
      <c r="AD34" s="10"/>
    </row>
    <row r="35" spans="1:30" ht="24" customHeight="1">
      <c r="A35" s="4"/>
      <c r="B35" s="4"/>
      <c r="C35" s="272" t="s">
        <v>92</v>
      </c>
      <c r="D35" s="272"/>
      <c r="E35" s="12"/>
      <c r="F35" s="12">
        <v>35</v>
      </c>
      <c r="G35" s="64"/>
      <c r="H35" s="12"/>
      <c r="I35" s="12"/>
      <c r="J35" s="12"/>
      <c r="K35" s="12"/>
      <c r="L35" s="12">
        <v>10</v>
      </c>
      <c r="M35" s="12"/>
      <c r="N35" s="65"/>
      <c r="O35" s="12"/>
      <c r="P35" s="34">
        <v>30</v>
      </c>
      <c r="Q35" s="34">
        <v>30</v>
      </c>
      <c r="R35" s="34"/>
      <c r="S35" s="34">
        <v>10</v>
      </c>
      <c r="T35" s="34"/>
      <c r="U35" s="67"/>
      <c r="V35" s="15"/>
      <c r="W35" s="10"/>
      <c r="X35" s="10"/>
      <c r="Y35" s="10"/>
      <c r="Z35" s="10"/>
      <c r="AA35" s="10"/>
      <c r="AB35" s="10"/>
      <c r="AC35" s="10"/>
      <c r="AD35" s="10"/>
    </row>
    <row r="36" spans="1:30" s="39" customFormat="1" ht="9.6" customHeight="1">
      <c r="A36" s="35"/>
      <c r="B36" s="35"/>
      <c r="C36" s="36"/>
      <c r="D36" s="36"/>
      <c r="E36" s="37"/>
      <c r="F36" s="37"/>
      <c r="G36" s="38"/>
      <c r="H36" s="37"/>
      <c r="I36" s="37"/>
      <c r="J36" s="37"/>
      <c r="K36" s="37"/>
      <c r="L36" s="37"/>
      <c r="M36" s="36"/>
      <c r="O36" s="37"/>
      <c r="P36" s="40"/>
      <c r="Q36" s="40"/>
      <c r="R36" s="40"/>
      <c r="S36" s="40"/>
      <c r="T36" s="40"/>
      <c r="U36" s="37"/>
      <c r="V36" s="37"/>
      <c r="W36" s="38"/>
      <c r="X36" s="38"/>
      <c r="Y36" s="38"/>
      <c r="Z36" s="38"/>
      <c r="AA36" s="38"/>
      <c r="AB36" s="38"/>
      <c r="AC36" s="38"/>
      <c r="AD36" s="38"/>
    </row>
    <row r="37" spans="1:30" ht="12" customHeight="1">
      <c r="A37" s="4"/>
      <c r="B37" s="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6"/>
      <c r="Z37" s="10"/>
      <c r="AA37" s="10"/>
      <c r="AB37" s="10"/>
      <c r="AC37" s="10"/>
      <c r="AD37" s="10"/>
    </row>
    <row r="38" spans="1:30" ht="19.2">
      <c r="A38" s="4"/>
      <c r="B38" s="4"/>
      <c r="C38" s="266" t="s">
        <v>34</v>
      </c>
      <c r="D38" s="267"/>
      <c r="E38" s="32" t="s">
        <v>272</v>
      </c>
      <c r="F38" s="32"/>
      <c r="G38" s="32" t="s">
        <v>273</v>
      </c>
      <c r="H38" s="32" t="s">
        <v>274</v>
      </c>
      <c r="I38" s="32" t="s">
        <v>99</v>
      </c>
      <c r="J38" s="32" t="s">
        <v>67</v>
      </c>
      <c r="K38" s="32"/>
      <c r="L38" s="32" t="s">
        <v>275</v>
      </c>
      <c r="M38" s="32" t="s">
        <v>101</v>
      </c>
      <c r="N38" s="32" t="s">
        <v>100</v>
      </c>
      <c r="O38" s="32" t="s">
        <v>102</v>
      </c>
      <c r="P38" s="32" t="s">
        <v>270</v>
      </c>
      <c r="Q38" s="32" t="s">
        <v>97</v>
      </c>
      <c r="R38" s="10"/>
      <c r="S38" s="10"/>
      <c r="T38" s="10"/>
      <c r="U38" s="10"/>
      <c r="V38" s="10"/>
      <c r="AA38" s="10"/>
      <c r="AB38" s="10"/>
      <c r="AC38" s="10"/>
      <c r="AD38" s="10"/>
    </row>
    <row r="39" spans="1:30" ht="24" customHeight="1">
      <c r="A39" s="4"/>
      <c r="B39" s="4"/>
      <c r="C39" s="268"/>
      <c r="D39" s="269"/>
      <c r="E39" s="12">
        <v>10</v>
      </c>
      <c r="F39" s="12"/>
      <c r="G39" s="12">
        <v>5</v>
      </c>
      <c r="H39" s="12">
        <v>5</v>
      </c>
      <c r="I39" s="12">
        <v>30</v>
      </c>
      <c r="J39" s="12">
        <v>10</v>
      </c>
      <c r="K39" s="12"/>
      <c r="L39" s="12">
        <v>30</v>
      </c>
      <c r="M39" s="12">
        <v>30</v>
      </c>
      <c r="N39" s="12"/>
      <c r="O39" s="12">
        <v>30</v>
      </c>
      <c r="P39" s="12">
        <v>10</v>
      </c>
      <c r="Q39" s="12">
        <v>10</v>
      </c>
      <c r="R39" s="10"/>
      <c r="S39" s="10"/>
      <c r="T39" s="10"/>
      <c r="U39" s="10"/>
      <c r="V39" s="10"/>
      <c r="AA39" s="10"/>
      <c r="AB39" s="10"/>
      <c r="AC39" s="10"/>
      <c r="AD39" s="10"/>
    </row>
    <row r="40" spans="1:30" ht="24" customHeight="1">
      <c r="A40" s="4"/>
      <c r="B40" s="4"/>
      <c r="C40" s="270"/>
      <c r="D40" s="271"/>
      <c r="E40" s="12">
        <v>10</v>
      </c>
      <c r="F40" s="12">
        <v>13</v>
      </c>
      <c r="G40" s="12">
        <v>15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0"/>
      <c r="S40" s="10"/>
      <c r="T40" s="10"/>
      <c r="V40" s="10"/>
      <c r="W40" s="10"/>
      <c r="X40" s="10"/>
      <c r="AA40" s="10"/>
      <c r="AB40" s="10"/>
      <c r="AC40" s="10"/>
      <c r="AD40" s="10"/>
    </row>
    <row r="41" spans="1:30" ht="19.2">
      <c r="A41" s="4"/>
      <c r="B41" s="4"/>
      <c r="C41" s="10"/>
      <c r="D41" s="10"/>
      <c r="E41" s="32" t="s">
        <v>271</v>
      </c>
      <c r="F41" s="32" t="s">
        <v>276</v>
      </c>
      <c r="G41" s="32" t="s">
        <v>282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10"/>
      <c r="S41" s="10"/>
      <c r="T41" s="10"/>
      <c r="V41" s="10"/>
      <c r="W41" s="10"/>
      <c r="X41" s="10"/>
      <c r="AA41" s="10"/>
      <c r="AB41" s="10"/>
      <c r="AC41" s="10"/>
      <c r="AD41" s="10"/>
    </row>
    <row r="42" spans="1:30" ht="35.1" hidden="1" customHeight="1">
      <c r="A42" s="4"/>
      <c r="B42" s="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AA42" s="10"/>
      <c r="AB42" s="10"/>
      <c r="AC42" s="10"/>
      <c r="AD42" s="10"/>
    </row>
    <row r="43" spans="1:30" ht="35.1" hidden="1" customHeight="1">
      <c r="A43" s="4"/>
      <c r="B43" s="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AA43" s="10"/>
      <c r="AB43" s="10"/>
      <c r="AC43" s="10"/>
      <c r="AD43" s="10"/>
    </row>
    <row r="44" spans="1:30" ht="35.1" hidden="1" customHeight="1">
      <c r="A44" s="4"/>
      <c r="B44" s="4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0"/>
      <c r="T44" s="17"/>
      <c r="U44" s="10"/>
      <c r="V44" s="10"/>
      <c r="W44" s="10"/>
      <c r="X44" s="10"/>
      <c r="AA44" s="10"/>
      <c r="AB44" s="10"/>
      <c r="AC44" s="10"/>
      <c r="AD44" s="10"/>
    </row>
    <row r="45" spans="1:30" ht="12" customHeight="1">
      <c r="A45" s="4"/>
      <c r="B45" s="4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0"/>
      <c r="T45" s="10"/>
      <c r="U45" s="10"/>
      <c r="V45" s="10"/>
      <c r="W45" s="10"/>
      <c r="X45" s="10"/>
      <c r="AA45" s="10"/>
      <c r="AB45" s="10"/>
      <c r="AC45" s="10"/>
      <c r="AD45" s="10"/>
    </row>
    <row r="46" spans="1:30" s="63" customFormat="1" ht="10.8" customHeight="1" thickBot="1">
      <c r="A46" s="62"/>
      <c r="B46" s="62"/>
      <c r="C46" s="68"/>
      <c r="E46" s="63" t="b">
        <v>0</v>
      </c>
      <c r="F46" s="63" t="b">
        <v>0</v>
      </c>
      <c r="G46" s="63" t="b">
        <v>0</v>
      </c>
      <c r="H46" s="63" t="b">
        <v>0</v>
      </c>
      <c r="I46" s="63" t="b">
        <v>0</v>
      </c>
      <c r="J46" s="63" t="b">
        <v>0</v>
      </c>
      <c r="K46" s="63" t="b">
        <v>0</v>
      </c>
      <c r="L46" s="63" t="b">
        <v>0</v>
      </c>
      <c r="M46" s="63" t="b">
        <v>0</v>
      </c>
      <c r="N46" s="63" t="b">
        <v>0</v>
      </c>
      <c r="O46" s="63" t="b">
        <v>0</v>
      </c>
      <c r="P46" s="63" t="b">
        <v>0</v>
      </c>
      <c r="Q46" s="16" t="b">
        <v>0</v>
      </c>
      <c r="R46" s="16" t="b">
        <v>0</v>
      </c>
      <c r="S46" s="16" t="b">
        <v>0</v>
      </c>
      <c r="T46" s="16" t="b">
        <v>1</v>
      </c>
      <c r="U46" s="16" t="b">
        <v>0</v>
      </c>
      <c r="V46" s="16" t="b">
        <v>0</v>
      </c>
      <c r="W46" s="16"/>
      <c r="X46" s="16"/>
      <c r="Y46" s="16"/>
      <c r="Z46" s="16"/>
      <c r="AA46" s="16"/>
      <c r="AB46" s="16"/>
      <c r="AC46" s="16"/>
      <c r="AD46" s="16"/>
    </row>
    <row r="47" spans="1:30" ht="24" customHeight="1" thickTop="1">
      <c r="A47" s="4"/>
      <c r="B47" s="4"/>
      <c r="C47" s="275" t="s">
        <v>182</v>
      </c>
      <c r="D47" s="276"/>
      <c r="E47" s="107" t="s">
        <v>135</v>
      </c>
      <c r="F47" s="107" t="s">
        <v>141</v>
      </c>
      <c r="G47" s="107" t="s">
        <v>136</v>
      </c>
      <c r="H47" s="107" t="s">
        <v>137</v>
      </c>
      <c r="I47" s="107" t="s">
        <v>138</v>
      </c>
      <c r="J47" s="107" t="s">
        <v>139</v>
      </c>
      <c r="K47" s="107" t="s">
        <v>140</v>
      </c>
      <c r="L47" s="107" t="s">
        <v>147</v>
      </c>
      <c r="M47" s="107" t="s">
        <v>150</v>
      </c>
      <c r="N47" s="107" t="s">
        <v>148</v>
      </c>
      <c r="O47" s="107" t="s">
        <v>149</v>
      </c>
      <c r="P47" s="107" t="s">
        <v>142</v>
      </c>
      <c r="Q47" s="107" t="s">
        <v>165</v>
      </c>
      <c r="R47" s="107" t="s">
        <v>143</v>
      </c>
      <c r="S47" s="107" t="s">
        <v>144</v>
      </c>
      <c r="T47" s="107" t="s">
        <v>145</v>
      </c>
      <c r="U47" s="107" t="s">
        <v>146</v>
      </c>
      <c r="V47" s="108" t="s">
        <v>152</v>
      </c>
      <c r="W47" s="10"/>
    </row>
    <row r="48" spans="1:30" ht="24" customHeight="1">
      <c r="C48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공격력</v>
      </c>
      <c r="D48" s="272"/>
      <c r="E48" s="109">
        <v>50</v>
      </c>
      <c r="F48" s="109">
        <v>30</v>
      </c>
      <c r="G48" s="109">
        <v>20</v>
      </c>
      <c r="H48" s="109"/>
      <c r="I48" s="109"/>
      <c r="J48" s="109">
        <v>30</v>
      </c>
      <c r="K48" s="109">
        <v>7</v>
      </c>
      <c r="L48" s="109"/>
      <c r="M48" s="109"/>
      <c r="N48" s="109"/>
      <c r="O48" s="109"/>
      <c r="P48" s="109"/>
      <c r="Q48" s="109">
        <v>30</v>
      </c>
      <c r="R48" s="109">
        <v>30</v>
      </c>
      <c r="S48" s="109"/>
      <c r="T48" s="109"/>
      <c r="U48" s="109"/>
      <c r="V48" s="110">
        <v>20</v>
      </c>
    </row>
    <row r="49" spans="1:41" ht="24" customHeight="1">
      <c r="C49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공격력%</v>
      </c>
      <c r="D49" s="272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>
        <v>4</v>
      </c>
      <c r="Q49" s="111"/>
      <c r="R49" s="111"/>
      <c r="S49" s="111">
        <v>10</v>
      </c>
      <c r="T49" s="111"/>
      <c r="U49" s="111"/>
      <c r="V49" s="112"/>
    </row>
    <row r="50" spans="1:41" ht="24" customHeight="1">
      <c r="A50" s="4"/>
      <c r="B50" s="4"/>
      <c r="C50" s="279" t="s">
        <v>45</v>
      </c>
      <c r="D50" s="272"/>
      <c r="E50" s="111"/>
      <c r="F50" s="111"/>
      <c r="G50" s="111"/>
      <c r="H50" s="111"/>
      <c r="I50" s="111"/>
      <c r="J50" s="111"/>
      <c r="K50" s="111"/>
      <c r="L50" s="111"/>
      <c r="M50" s="111">
        <v>20</v>
      </c>
      <c r="N50" s="111"/>
      <c r="O50" s="111"/>
      <c r="P50" s="111"/>
      <c r="Q50" s="111"/>
      <c r="R50" s="111"/>
      <c r="S50" s="111"/>
      <c r="T50" s="111"/>
      <c r="U50" s="111"/>
      <c r="V50" s="112"/>
      <c r="W50" s="10"/>
    </row>
    <row r="51" spans="1:41" ht="24" customHeight="1">
      <c r="A51" s="4"/>
      <c r="B51" s="4"/>
      <c r="C51" s="280" t="s">
        <v>92</v>
      </c>
      <c r="D51" s="281"/>
      <c r="E51" s="113">
        <v>10</v>
      </c>
      <c r="F51" s="113"/>
      <c r="G51" s="113"/>
      <c r="H51" s="113">
        <v>20</v>
      </c>
      <c r="I51" s="113"/>
      <c r="J51" s="113"/>
      <c r="K51" s="113"/>
      <c r="L51" s="113">
        <v>20</v>
      </c>
      <c r="M51" s="113"/>
      <c r="N51" s="113"/>
      <c r="O51" s="113">
        <v>10</v>
      </c>
      <c r="P51" s="113"/>
      <c r="Q51" s="113"/>
      <c r="R51" s="113"/>
      <c r="S51" s="113"/>
      <c r="T51" s="113"/>
      <c r="U51" s="113"/>
      <c r="V51" s="114"/>
      <c r="W51" s="10"/>
    </row>
    <row r="52" spans="1:41" ht="24" customHeight="1">
      <c r="A52" s="4"/>
      <c r="B52" s="4"/>
      <c r="C52" s="282" t="s">
        <v>153</v>
      </c>
      <c r="D52" s="283"/>
      <c r="E52" s="115"/>
      <c r="F52" s="115"/>
      <c r="G52" s="115"/>
      <c r="H52" s="115"/>
      <c r="I52" s="115">
        <v>20</v>
      </c>
      <c r="J52" s="115"/>
      <c r="K52" s="115"/>
      <c r="L52" s="115"/>
      <c r="M52" s="115"/>
      <c r="N52" s="115">
        <v>20</v>
      </c>
      <c r="O52" s="115"/>
      <c r="P52" s="115"/>
      <c r="Q52" s="115"/>
      <c r="R52" s="115"/>
      <c r="S52" s="115"/>
      <c r="T52" s="115"/>
      <c r="U52" s="115"/>
      <c r="V52" s="116"/>
      <c r="W52" s="10"/>
    </row>
    <row r="53" spans="1:41" ht="24" customHeight="1">
      <c r="A53" s="4"/>
      <c r="B53" s="4"/>
      <c r="C53" s="282" t="s">
        <v>154</v>
      </c>
      <c r="D53" s="283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>
        <v>10</v>
      </c>
      <c r="U53" s="115">
        <v>20</v>
      </c>
      <c r="V53" s="116"/>
      <c r="W53" s="10"/>
    </row>
    <row r="54" spans="1:41" ht="24" customHeight="1">
      <c r="A54" s="4"/>
      <c r="B54" s="4"/>
      <c r="C54" s="284" t="s">
        <v>155</v>
      </c>
      <c r="D54" s="285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>
        <v>8</v>
      </c>
      <c r="U54" s="117">
        <v>15</v>
      </c>
      <c r="V54" s="118"/>
      <c r="W54" s="10"/>
    </row>
    <row r="55" spans="1:41" ht="24" customHeight="1">
      <c r="A55" s="4"/>
      <c r="B55" s="4"/>
      <c r="C55" s="286" t="s">
        <v>181</v>
      </c>
      <c r="D55" s="28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8"/>
      <c r="W55" s="10"/>
    </row>
    <row r="56" spans="1:41" ht="24" customHeight="1">
      <c r="A56" s="4"/>
      <c r="B56" s="4"/>
      <c r="C56" s="277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LUK</v>
      </c>
      <c r="D56" s="278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20"/>
      <c r="W56" s="10"/>
    </row>
    <row r="57" spans="1:41" ht="24" customHeight="1" thickBot="1">
      <c r="A57" s="4"/>
      <c r="B57" s="4"/>
      <c r="C57" s="289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DEX</v>
      </c>
      <c r="D57" s="290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2"/>
      <c r="W57" s="10"/>
    </row>
    <row r="58" spans="1:41" s="63" customFormat="1" ht="24" customHeight="1" thickTop="1" thickBot="1">
      <c r="A58" s="62"/>
      <c r="B58" s="62"/>
      <c r="E58" s="63" t="b">
        <v>0</v>
      </c>
      <c r="F58" s="63" t="b">
        <v>0</v>
      </c>
      <c r="G58" s="63" t="b">
        <v>0</v>
      </c>
      <c r="H58" s="63" t="b">
        <v>0</v>
      </c>
      <c r="I58" s="63" t="b">
        <v>0</v>
      </c>
      <c r="K58" s="63" t="b">
        <v>0</v>
      </c>
      <c r="L58" s="63" t="b">
        <v>0</v>
      </c>
      <c r="M58" s="63" t="b">
        <v>0</v>
      </c>
      <c r="S58" s="63" t="b">
        <v>0</v>
      </c>
      <c r="T58" s="63" t="b">
        <v>0</v>
      </c>
      <c r="U58" s="63" t="b">
        <v>0</v>
      </c>
      <c r="V58" s="63" t="b">
        <v>1</v>
      </c>
      <c r="W58" s="16"/>
    </row>
    <row r="59" spans="1:41" ht="24" customHeight="1" thickTop="1">
      <c r="A59" s="4"/>
      <c r="B59" s="4"/>
      <c r="C59" s="275" t="s">
        <v>183</v>
      </c>
      <c r="D59" s="276"/>
      <c r="E59" s="95" t="s">
        <v>184</v>
      </c>
      <c r="F59" s="95" t="s">
        <v>185</v>
      </c>
      <c r="G59" s="95" t="s">
        <v>192</v>
      </c>
      <c r="H59" s="95" t="s">
        <v>193</v>
      </c>
      <c r="I59" s="95" t="s">
        <v>191</v>
      </c>
      <c r="J59" s="95" t="s">
        <v>194</v>
      </c>
      <c r="K59" s="95" t="s">
        <v>213</v>
      </c>
      <c r="L59" s="95" t="s">
        <v>214</v>
      </c>
      <c r="M59" s="399" t="s">
        <v>281</v>
      </c>
      <c r="N59" s="399"/>
      <c r="O59" s="399"/>
      <c r="P59" s="399"/>
      <c r="Q59" s="399"/>
      <c r="R59" s="399"/>
      <c r="S59" s="399"/>
      <c r="T59" s="400"/>
      <c r="U59" s="39"/>
      <c r="V59" s="123" t="s">
        <v>186</v>
      </c>
      <c r="W59" s="10"/>
      <c r="AK59" s="87">
        <f t="shared" ref="AK59:AO59" si="0">IF(R$46,1+R$55/100,1)</f>
        <v>1</v>
      </c>
      <c r="AL59" s="87">
        <f t="shared" si="0"/>
        <v>1</v>
      </c>
      <c r="AM59" s="87">
        <f t="shared" si="0"/>
        <v>1</v>
      </c>
      <c r="AN59" s="87">
        <f t="shared" si="0"/>
        <v>1</v>
      </c>
      <c r="AO59" s="87">
        <f t="shared" si="0"/>
        <v>1</v>
      </c>
    </row>
    <row r="60" spans="1:41" ht="24" customHeight="1">
      <c r="A60" s="4"/>
      <c r="B60" s="4"/>
      <c r="C60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공격력</v>
      </c>
      <c r="D60" s="272"/>
      <c r="E60" s="11"/>
      <c r="F60" s="11"/>
      <c r="G60" s="11"/>
      <c r="H60" s="11"/>
      <c r="I60" s="11"/>
      <c r="J60" s="11"/>
      <c r="K60" s="11">
        <v>35</v>
      </c>
      <c r="L60" s="11">
        <v>30</v>
      </c>
      <c r="M60" s="401">
        <v>60</v>
      </c>
      <c r="N60" s="401"/>
      <c r="O60" s="401"/>
      <c r="P60" s="401"/>
      <c r="Q60" s="401"/>
      <c r="R60" s="401"/>
      <c r="S60" s="401"/>
      <c r="T60" s="402"/>
      <c r="V60" s="124">
        <f>SUMIF($E$46:$V$46,TRUE, $E48:$V48)+SUMIF($E$58:$T$58, TRUE,$E60:$T60)</f>
        <v>0</v>
      </c>
      <c r="AK60" s="87">
        <f t="shared" ref="AK60:AM60" si="1">IF(R$58,1+R$67/100,1)</f>
        <v>1</v>
      </c>
      <c r="AL60" s="87">
        <f t="shared" si="1"/>
        <v>1</v>
      </c>
      <c r="AM60" s="87">
        <f t="shared" si="1"/>
        <v>1</v>
      </c>
      <c r="AN60" s="88"/>
      <c r="AO60" s="88"/>
    </row>
    <row r="61" spans="1:41" ht="24" customHeight="1">
      <c r="A61" s="4"/>
      <c r="B61" s="4"/>
      <c r="C61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공격력%</v>
      </c>
      <c r="D61" s="272"/>
      <c r="E61" s="12"/>
      <c r="F61" s="12"/>
      <c r="G61" s="12"/>
      <c r="H61" s="12"/>
      <c r="I61" s="12">
        <f>(MID(I$59,4,1)+1)*10</f>
        <v>40</v>
      </c>
      <c r="J61" s="12">
        <f>(MID(J$59,4,1)+1)*10</f>
        <v>50</v>
      </c>
      <c r="K61" s="12"/>
      <c r="L61" s="12"/>
      <c r="M61" s="403"/>
      <c r="N61" s="403"/>
      <c r="O61" s="403"/>
      <c r="P61" s="403"/>
      <c r="Q61" s="403"/>
      <c r="R61" s="403"/>
      <c r="S61" s="403"/>
      <c r="T61" s="404"/>
      <c r="V61" s="125">
        <f t="shared" ref="V61:V69" si="2">SUMIF($E$46:$V$46,TRUE, $E49:$V49)+SUMIF($E$58:$T$58, TRUE,$E61:$T61)</f>
        <v>0</v>
      </c>
    </row>
    <row r="62" spans="1:41" ht="24" customHeight="1">
      <c r="A62" s="4"/>
      <c r="B62" s="4"/>
      <c r="C62" s="279" t="s">
        <v>45</v>
      </c>
      <c r="D62" s="272"/>
      <c r="E62" s="12">
        <v>10</v>
      </c>
      <c r="F62" s="12">
        <v>45</v>
      </c>
      <c r="G62" s="12"/>
      <c r="H62" s="12"/>
      <c r="I62" s="12"/>
      <c r="J62" s="12"/>
      <c r="K62" s="12"/>
      <c r="L62" s="12"/>
      <c r="M62" s="403"/>
      <c r="N62" s="403"/>
      <c r="O62" s="403"/>
      <c r="P62" s="403"/>
      <c r="Q62" s="403"/>
      <c r="R62" s="403"/>
      <c r="S62" s="403"/>
      <c r="T62" s="404"/>
      <c r="V62" s="125">
        <f t="shared" si="2"/>
        <v>0</v>
      </c>
    </row>
    <row r="63" spans="1:41" ht="24" customHeight="1">
      <c r="A63" s="4"/>
      <c r="B63" s="4"/>
      <c r="C63" s="280" t="s">
        <v>92</v>
      </c>
      <c r="D63" s="281"/>
      <c r="E63" s="89"/>
      <c r="F63" s="89"/>
      <c r="G63" s="89"/>
      <c r="H63" s="89"/>
      <c r="I63" s="89"/>
      <c r="J63" s="89"/>
      <c r="K63" s="89"/>
      <c r="L63" s="89"/>
      <c r="M63" s="405"/>
      <c r="N63" s="405"/>
      <c r="O63" s="405"/>
      <c r="P63" s="405"/>
      <c r="Q63" s="405"/>
      <c r="R63" s="405"/>
      <c r="S63" s="405"/>
      <c r="T63" s="406"/>
      <c r="V63" s="125">
        <f t="shared" si="2"/>
        <v>0</v>
      </c>
    </row>
    <row r="64" spans="1:41" ht="24" customHeight="1">
      <c r="A64" s="4"/>
      <c r="B64" s="4"/>
      <c r="C64" s="282" t="s">
        <v>153</v>
      </c>
      <c r="D64" s="283"/>
      <c r="E64" s="90"/>
      <c r="F64" s="90"/>
      <c r="G64" s="90"/>
      <c r="H64" s="90"/>
      <c r="I64" s="90"/>
      <c r="J64" s="90"/>
      <c r="K64" s="90"/>
      <c r="L64" s="90"/>
      <c r="M64" s="407"/>
      <c r="N64" s="407"/>
      <c r="O64" s="407"/>
      <c r="P64" s="407"/>
      <c r="Q64" s="407"/>
      <c r="R64" s="407"/>
      <c r="S64" s="407"/>
      <c r="T64" s="408"/>
      <c r="V64" s="126">
        <f>(1-PRODUCT(X64:AO64,X65:AM65))*100</f>
        <v>0</v>
      </c>
      <c r="X64" s="94">
        <f>IF(E$46,1-E$52/100,1)</f>
        <v>1</v>
      </c>
      <c r="Y64" s="94">
        <f t="shared" ref="Y64:AL64" si="3">IF(F$46,1-F$52/100,1)</f>
        <v>1</v>
      </c>
      <c r="Z64" s="94">
        <f t="shared" si="3"/>
        <v>1</v>
      </c>
      <c r="AA64" s="94">
        <f t="shared" si="3"/>
        <v>1</v>
      </c>
      <c r="AB64" s="94">
        <f t="shared" si="3"/>
        <v>1</v>
      </c>
      <c r="AC64" s="94">
        <f t="shared" si="3"/>
        <v>1</v>
      </c>
      <c r="AD64" s="94">
        <f t="shared" si="3"/>
        <v>1</v>
      </c>
      <c r="AE64" s="94">
        <f t="shared" si="3"/>
        <v>1</v>
      </c>
      <c r="AF64" s="94">
        <f t="shared" si="3"/>
        <v>1</v>
      </c>
      <c r="AG64" s="94">
        <f t="shared" si="3"/>
        <v>1</v>
      </c>
      <c r="AH64" s="94">
        <f t="shared" si="3"/>
        <v>1</v>
      </c>
      <c r="AI64" s="94">
        <f t="shared" si="3"/>
        <v>1</v>
      </c>
      <c r="AJ64" s="94">
        <f t="shared" si="3"/>
        <v>1</v>
      </c>
      <c r="AK64" s="94">
        <f t="shared" si="3"/>
        <v>1</v>
      </c>
      <c r="AL64" s="94">
        <f t="shared" si="3"/>
        <v>1</v>
      </c>
      <c r="AM64" s="94">
        <f t="shared" ref="AM64" si="4">IF(T$46,1-T$52/100,1)</f>
        <v>1</v>
      </c>
      <c r="AN64" s="94">
        <f t="shared" ref="AN64" si="5">IF(U$46,1-U$52/100,1)</f>
        <v>1</v>
      </c>
      <c r="AO64" s="94">
        <f t="shared" ref="AO64" si="6">IF(V$46,1-V$52/100,1)</f>
        <v>1</v>
      </c>
    </row>
    <row r="65" spans="1:41" ht="24" customHeight="1">
      <c r="A65" s="4"/>
      <c r="B65" s="4"/>
      <c r="C65" s="282" t="s">
        <v>154</v>
      </c>
      <c r="D65" s="283"/>
      <c r="E65" s="90"/>
      <c r="F65" s="90"/>
      <c r="G65" s="90"/>
      <c r="H65" s="90"/>
      <c r="I65" s="90"/>
      <c r="J65" s="90"/>
      <c r="K65" s="90"/>
      <c r="L65" s="90"/>
      <c r="M65" s="407"/>
      <c r="N65" s="407"/>
      <c r="O65" s="407"/>
      <c r="P65" s="407"/>
      <c r="Q65" s="407"/>
      <c r="R65" s="407"/>
      <c r="S65" s="407"/>
      <c r="T65" s="408"/>
      <c r="V65" s="125">
        <f t="shared" si="2"/>
        <v>10</v>
      </c>
      <c r="X65" s="94">
        <f>IF(E$58,1-E$64/100,1)</f>
        <v>1</v>
      </c>
      <c r="Y65" s="94">
        <f t="shared" ref="Y65:AM65" si="7">IF(F$58,1-F$64/100,1)</f>
        <v>1</v>
      </c>
      <c r="Z65" s="94">
        <f t="shared" si="7"/>
        <v>1</v>
      </c>
      <c r="AA65" s="94">
        <f t="shared" si="7"/>
        <v>1</v>
      </c>
      <c r="AB65" s="94">
        <f t="shared" si="7"/>
        <v>1</v>
      </c>
      <c r="AC65" s="94">
        <f t="shared" si="7"/>
        <v>1</v>
      </c>
      <c r="AD65" s="94">
        <f t="shared" si="7"/>
        <v>1</v>
      </c>
      <c r="AE65" s="94">
        <f t="shared" si="7"/>
        <v>1</v>
      </c>
      <c r="AF65" s="94">
        <f t="shared" si="7"/>
        <v>1</v>
      </c>
      <c r="AG65" s="94">
        <f t="shared" si="7"/>
        <v>1</v>
      </c>
      <c r="AH65" s="94">
        <f t="shared" si="7"/>
        <v>1</v>
      </c>
      <c r="AI65" s="94">
        <f t="shared" si="7"/>
        <v>1</v>
      </c>
      <c r="AJ65" s="94">
        <f t="shared" si="7"/>
        <v>1</v>
      </c>
      <c r="AK65" s="94">
        <f t="shared" si="7"/>
        <v>1</v>
      </c>
      <c r="AL65" s="94">
        <f t="shared" si="7"/>
        <v>1</v>
      </c>
      <c r="AM65" s="94">
        <f t="shared" si="7"/>
        <v>1</v>
      </c>
      <c r="AN65" s="94"/>
      <c r="AO65" s="94"/>
    </row>
    <row r="66" spans="1:41" ht="24" customHeight="1">
      <c r="A66" s="4"/>
      <c r="B66" s="4"/>
      <c r="C66" s="284" t="s">
        <v>155</v>
      </c>
      <c r="D66" s="285"/>
      <c r="E66" s="91"/>
      <c r="F66" s="91"/>
      <c r="G66" s="91"/>
      <c r="H66" s="91"/>
      <c r="I66" s="91"/>
      <c r="J66" s="91"/>
      <c r="K66" s="91"/>
      <c r="L66" s="91"/>
      <c r="M66" s="409"/>
      <c r="N66" s="409"/>
      <c r="O66" s="409"/>
      <c r="P66" s="409"/>
      <c r="Q66" s="409"/>
      <c r="R66" s="409"/>
      <c r="S66" s="409"/>
      <c r="T66" s="410"/>
      <c r="V66" s="125">
        <f t="shared" si="2"/>
        <v>8</v>
      </c>
    </row>
    <row r="67" spans="1:41" ht="24" customHeight="1">
      <c r="A67" s="4"/>
      <c r="B67" s="4"/>
      <c r="C67" s="286" t="s">
        <v>181</v>
      </c>
      <c r="D67" s="287"/>
      <c r="E67" s="91"/>
      <c r="F67" s="91"/>
      <c r="G67" s="91"/>
      <c r="H67" s="91"/>
      <c r="I67" s="91"/>
      <c r="J67" s="91"/>
      <c r="K67" s="91"/>
      <c r="L67" s="91"/>
      <c r="M67" s="409"/>
      <c r="N67" s="409"/>
      <c r="O67" s="409"/>
      <c r="P67" s="409"/>
      <c r="Q67" s="409"/>
      <c r="R67" s="409"/>
      <c r="S67" s="409"/>
      <c r="T67" s="410"/>
      <c r="V67" s="127">
        <f>PRODUCT($AK$59:$AO$59,$AK$60:$AM$60)*100-100</f>
        <v>0</v>
      </c>
    </row>
    <row r="68" spans="1:41" ht="24" customHeight="1">
      <c r="A68" s="4"/>
      <c r="B68" s="4"/>
      <c r="C68" s="277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LUK</v>
      </c>
      <c r="D68" s="278"/>
      <c r="E68" s="92"/>
      <c r="F68" s="92"/>
      <c r="G68" s="92">
        <f>MID(G$59, 4, 1)*$E$17</f>
        <v>828</v>
      </c>
      <c r="H68" s="92">
        <f>MID(H$59, 4, 1)*$E$17</f>
        <v>1104</v>
      </c>
      <c r="I68" s="92"/>
      <c r="J68" s="92"/>
      <c r="K68" s="92"/>
      <c r="L68" s="92"/>
      <c r="M68" s="411"/>
      <c r="N68" s="411"/>
      <c r="O68" s="411"/>
      <c r="P68" s="411"/>
      <c r="Q68" s="411"/>
      <c r="R68" s="411"/>
      <c r="S68" s="411"/>
      <c r="T68" s="412"/>
      <c r="V68" s="124">
        <f t="shared" si="2"/>
        <v>0</v>
      </c>
    </row>
    <row r="69" spans="1:41" ht="24" customHeight="1" thickBot="1">
      <c r="A69" s="4"/>
      <c r="B69" s="4"/>
      <c r="C69" s="289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DEX</v>
      </c>
      <c r="D69" s="290"/>
      <c r="E69" s="93"/>
      <c r="F69" s="93"/>
      <c r="G69" s="93"/>
      <c r="H69" s="93"/>
      <c r="I69" s="93"/>
      <c r="J69" s="93"/>
      <c r="K69" s="93"/>
      <c r="L69" s="93"/>
      <c r="M69" s="413"/>
      <c r="N69" s="413"/>
      <c r="O69" s="413"/>
      <c r="P69" s="413"/>
      <c r="Q69" s="413"/>
      <c r="R69" s="413"/>
      <c r="S69" s="413"/>
      <c r="T69" s="414"/>
      <c r="V69" s="131">
        <f t="shared" si="2"/>
        <v>0</v>
      </c>
    </row>
    <row r="70" spans="1:41" ht="24" customHeight="1" thickTop="1">
      <c r="A70" s="4"/>
      <c r="B70" s="4"/>
      <c r="C70" s="17"/>
      <c r="D70" s="17"/>
    </row>
    <row r="71" spans="1:41" ht="24" customHeight="1">
      <c r="A71" s="4"/>
      <c r="B71" s="4"/>
      <c r="C71" s="17"/>
      <c r="D71" s="17"/>
    </row>
    <row r="72" spans="1:41" ht="24" customHeight="1">
      <c r="A72" s="4"/>
      <c r="B72" s="4"/>
      <c r="C72" s="17"/>
      <c r="D72" s="17"/>
    </row>
    <row r="73" spans="1:41" ht="24" customHeight="1">
      <c r="A73" s="4"/>
      <c r="B73" s="4"/>
      <c r="C73" s="17"/>
      <c r="D73" s="17"/>
    </row>
    <row r="74" spans="1:41" ht="24" customHeight="1">
      <c r="A74" s="4"/>
      <c r="B74" s="4"/>
      <c r="C74" s="17"/>
      <c r="D74" s="17"/>
    </row>
    <row r="75" spans="1:41" ht="24" customHeight="1">
      <c r="A75" s="4"/>
      <c r="B75" s="4"/>
      <c r="C75" s="17"/>
      <c r="D75" s="17"/>
    </row>
    <row r="76" spans="1:41" ht="24" customHeight="1">
      <c r="A76" s="4"/>
      <c r="B76" s="4"/>
      <c r="C76" s="17"/>
      <c r="D76" s="17"/>
    </row>
    <row r="77" spans="1:41" ht="24" customHeight="1">
      <c r="A77" s="4"/>
      <c r="B77" s="4"/>
      <c r="C77" s="17"/>
      <c r="D77" s="17"/>
    </row>
    <row r="78" spans="1:41" ht="24" customHeight="1">
      <c r="A78" s="4"/>
      <c r="B78" s="4"/>
      <c r="C78" s="17"/>
      <c r="D78" s="17"/>
    </row>
    <row r="79" spans="1:41" ht="24" customHeight="1">
      <c r="A79" s="4"/>
      <c r="B79" s="4"/>
      <c r="C79" s="17"/>
      <c r="D79" s="17"/>
    </row>
    <row r="80" spans="1:41" ht="24" customHeight="1">
      <c r="A80" s="4"/>
      <c r="B80" s="4"/>
      <c r="C80" s="17"/>
      <c r="D80" s="17"/>
    </row>
    <row r="81" spans="1:4" ht="24" customHeight="1">
      <c r="A81" s="1"/>
      <c r="B81" s="1"/>
      <c r="C81" s="17"/>
      <c r="D81" s="17"/>
    </row>
    <row r="82" spans="1:4" ht="24" customHeight="1">
      <c r="A82" s="1"/>
      <c r="B82" s="1"/>
      <c r="C82" s="17"/>
      <c r="D82" s="17"/>
    </row>
    <row r="83" spans="1:4" ht="17.100000000000001" customHeight="1">
      <c r="A83" s="1"/>
      <c r="B83" s="1"/>
    </row>
    <row r="84" spans="1:4" ht="17.100000000000001" customHeight="1">
      <c r="A84" s="1"/>
      <c r="B84" s="1"/>
    </row>
    <row r="85" spans="1:4" ht="17.100000000000001" customHeight="1">
      <c r="A85" s="1"/>
      <c r="B85" s="1"/>
    </row>
    <row r="86" spans="1:4" ht="17.100000000000001" customHeight="1">
      <c r="A86" s="1"/>
      <c r="B86" s="1"/>
      <c r="C86" s="1"/>
      <c r="D86" s="1"/>
    </row>
    <row r="87" spans="1:4" ht="17.100000000000001" customHeight="1">
      <c r="A87" s="1"/>
      <c r="B87" s="1"/>
      <c r="C87" s="1"/>
      <c r="D87" s="1"/>
    </row>
    <row r="88" spans="1:4" ht="17.100000000000001" customHeight="1">
      <c r="A88" s="1"/>
      <c r="B88" s="1"/>
      <c r="C88" s="1"/>
      <c r="D88" s="1"/>
    </row>
    <row r="89" spans="1:4" ht="17.100000000000001" customHeight="1">
      <c r="A89" s="1"/>
      <c r="B89" s="1"/>
      <c r="C89" s="1"/>
      <c r="D89" s="1"/>
    </row>
    <row r="90" spans="1:4" ht="17.100000000000001" customHeight="1">
      <c r="A90" s="1"/>
      <c r="B90" s="1"/>
      <c r="C90" s="1"/>
      <c r="D90" s="1"/>
    </row>
    <row r="91" spans="1:4" ht="17.100000000000001" customHeight="1">
      <c r="A91" s="1"/>
      <c r="B91" s="1"/>
      <c r="C91" s="1"/>
      <c r="D91" s="1"/>
    </row>
    <row r="92" spans="1:4">
      <c r="A92" s="3"/>
      <c r="B92" s="3"/>
      <c r="C92" s="3"/>
      <c r="D92" s="3"/>
    </row>
    <row r="93" spans="1:4">
      <c r="A93" s="3"/>
      <c r="B93" s="3"/>
      <c r="C93" s="3"/>
      <c r="D93" s="3"/>
    </row>
    <row r="94" spans="1:4">
      <c r="A94" s="3"/>
      <c r="B94" s="3"/>
      <c r="C94" s="3"/>
      <c r="D94" s="3"/>
    </row>
    <row r="95" spans="1:4">
      <c r="A95" s="3"/>
      <c r="B95" s="3"/>
      <c r="C95" s="3"/>
      <c r="D95" s="3"/>
    </row>
    <row r="96" spans="1:4">
      <c r="A96" s="3"/>
      <c r="B96" s="3"/>
      <c r="C96" s="3"/>
      <c r="D96" s="3"/>
    </row>
    <row r="97" spans="1:4">
      <c r="A97" s="3"/>
      <c r="B97" s="3"/>
      <c r="C97" s="3"/>
      <c r="D97" s="3"/>
    </row>
    <row r="98" spans="1:4">
      <c r="A98" s="3"/>
      <c r="B98" s="3"/>
      <c r="C98" s="3"/>
      <c r="D98" s="3"/>
    </row>
    <row r="99" spans="1:4">
      <c r="B99" s="3"/>
    </row>
    <row r="100" spans="1:4">
      <c r="B100" s="3"/>
      <c r="C100" s="3"/>
      <c r="D100" s="3"/>
    </row>
    <row r="101" spans="1:4">
      <c r="A101" s="288"/>
      <c r="B101" s="288"/>
    </row>
    <row r="102" spans="1:4">
      <c r="A102" s="288"/>
      <c r="B102" s="288"/>
    </row>
    <row r="103" spans="1:4">
      <c r="A103" s="288"/>
      <c r="B103" s="288"/>
    </row>
    <row r="104" spans="1:4">
      <c r="A104" s="288"/>
      <c r="B104" s="288"/>
    </row>
    <row r="105" spans="1:4">
      <c r="A105" s="288"/>
      <c r="B105" s="288"/>
    </row>
    <row r="106" spans="1:4">
      <c r="A106" s="288"/>
      <c r="B106" s="288"/>
    </row>
    <row r="107" spans="1:4">
      <c r="A107" s="288"/>
      <c r="B107" s="288"/>
    </row>
    <row r="108" spans="1:4">
      <c r="A108" s="288"/>
      <c r="B108" s="288"/>
    </row>
    <row r="109" spans="1:4">
      <c r="A109" s="288"/>
      <c r="B109" s="288"/>
    </row>
    <row r="110" spans="1:4">
      <c r="A110" s="288"/>
      <c r="B110" s="288"/>
    </row>
    <row r="111" spans="1:4">
      <c r="A111" s="288"/>
      <c r="B111" s="288"/>
    </row>
    <row r="112" spans="1:4">
      <c r="A112" s="288"/>
      <c r="B112" s="288"/>
    </row>
    <row r="113" spans="1:12">
      <c r="B113" s="3"/>
    </row>
    <row r="114" spans="1:12">
      <c r="B114" s="3"/>
      <c r="C114" s="3"/>
      <c r="D114" s="3"/>
      <c r="E114" s="3"/>
      <c r="F114" s="3"/>
      <c r="G114" s="3"/>
    </row>
    <row r="115" spans="1:12">
      <c r="A115" s="288"/>
      <c r="B115" s="288"/>
    </row>
    <row r="116" spans="1:12">
      <c r="A116" s="288"/>
      <c r="B116" s="288"/>
    </row>
    <row r="117" spans="1:12">
      <c r="A117" s="288"/>
      <c r="B117" s="288"/>
    </row>
    <row r="118" spans="1:12">
      <c r="A118" s="288"/>
      <c r="B118" s="288"/>
    </row>
    <row r="119" spans="1:12">
      <c r="A119" s="288"/>
      <c r="B119" s="288"/>
    </row>
    <row r="120" spans="1:12">
      <c r="A120" s="288"/>
      <c r="B120" s="288"/>
      <c r="C120" s="3"/>
      <c r="D120" s="3"/>
      <c r="E120" s="3"/>
      <c r="F120" s="3"/>
    </row>
    <row r="121" spans="1:12">
      <c r="A121" s="288"/>
      <c r="B121" s="288"/>
      <c r="C121" s="3"/>
      <c r="D121" s="3"/>
      <c r="E121" s="3"/>
      <c r="F121" s="3"/>
    </row>
    <row r="122" spans="1:12">
      <c r="A122" s="288"/>
      <c r="B122" s="288"/>
      <c r="C122" s="3"/>
      <c r="D122" s="3"/>
      <c r="E122" s="3"/>
      <c r="F122" s="3"/>
    </row>
    <row r="123" spans="1:12">
      <c r="A123" s="288"/>
      <c r="B123" s="288"/>
      <c r="C123" s="3"/>
      <c r="D123" s="3"/>
      <c r="E123" s="3"/>
      <c r="F123" s="3"/>
    </row>
    <row r="124" spans="1:12">
      <c r="A124" s="288"/>
      <c r="B124" s="288"/>
      <c r="C124" s="3"/>
      <c r="D124" s="3"/>
      <c r="E124" s="3"/>
      <c r="F124" s="3"/>
    </row>
    <row r="125" spans="1:12">
      <c r="A125" s="288"/>
      <c r="B125" s="288"/>
      <c r="C125" s="3"/>
      <c r="D125" s="3"/>
      <c r="E125" s="3"/>
      <c r="F125" s="3"/>
    </row>
    <row r="126" spans="1:12">
      <c r="A126" s="288"/>
      <c r="B126" s="288"/>
      <c r="C126" s="3"/>
      <c r="D126" s="3"/>
      <c r="E126" s="3"/>
      <c r="F126" s="3"/>
    </row>
    <row r="128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</sheetData>
  <sheetProtection algorithmName="SHA-512" hashValue="V7Q33n9EgEin430wexi7yRrWSk0D7dGNsgaZr2cbsOP/P0hefEattX2zQ7L7ylN58USgxhQShCbjw4+f6RS0NQ==" saltValue="CNC51DGsRglULCFAtJsHGA==" spinCount="100000" sheet="1" objects="1" scenarios="1"/>
  <mergeCells count="77">
    <mergeCell ref="C69:D69"/>
    <mergeCell ref="C57:D57"/>
    <mergeCell ref="A106:B106"/>
    <mergeCell ref="A105:B105"/>
    <mergeCell ref="A104:B104"/>
    <mergeCell ref="A103:B103"/>
    <mergeCell ref="A102:B102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A126:B126"/>
    <mergeCell ref="A125:B125"/>
    <mergeCell ref="A124:B124"/>
    <mergeCell ref="A123:B123"/>
    <mergeCell ref="A122:B122"/>
    <mergeCell ref="A121:B121"/>
    <mergeCell ref="A120:B120"/>
    <mergeCell ref="A119:B119"/>
    <mergeCell ref="A118:B118"/>
    <mergeCell ref="A117:B117"/>
    <mergeCell ref="A116:B116"/>
    <mergeCell ref="A115:B115"/>
    <mergeCell ref="A112:B112"/>
    <mergeCell ref="A111:B111"/>
    <mergeCell ref="A110:B110"/>
    <mergeCell ref="A109:B109"/>
    <mergeCell ref="A108:B108"/>
    <mergeCell ref="A107:B107"/>
    <mergeCell ref="C11:D11"/>
    <mergeCell ref="C30:D30"/>
    <mergeCell ref="C21:D21"/>
    <mergeCell ref="C20:D20"/>
    <mergeCell ref="C19:D19"/>
    <mergeCell ref="C18:D18"/>
    <mergeCell ref="C17:D17"/>
    <mergeCell ref="C14:D14"/>
    <mergeCell ref="C15:D15"/>
    <mergeCell ref="C16:D16"/>
    <mergeCell ref="C26:D26"/>
    <mergeCell ref="C27:D27"/>
    <mergeCell ref="A101:B101"/>
    <mergeCell ref="C47:D47"/>
    <mergeCell ref="C56:D56"/>
    <mergeCell ref="C48:D48"/>
    <mergeCell ref="C49:D49"/>
    <mergeCell ref="C50:D50"/>
    <mergeCell ref="C51:D51"/>
    <mergeCell ref="C52:D52"/>
    <mergeCell ref="C53:D53"/>
    <mergeCell ref="C54:D54"/>
    <mergeCell ref="C55:D55"/>
    <mergeCell ref="C2:D2"/>
    <mergeCell ref="C8:D8"/>
    <mergeCell ref="C7:D7"/>
    <mergeCell ref="C6:D6"/>
    <mergeCell ref="C5:D5"/>
    <mergeCell ref="C4:D4"/>
    <mergeCell ref="C3:D3"/>
    <mergeCell ref="C38:D40"/>
    <mergeCell ref="C9:D9"/>
    <mergeCell ref="C23:D23"/>
    <mergeCell ref="C22:D22"/>
    <mergeCell ref="C35:D35"/>
    <mergeCell ref="C34:D34"/>
    <mergeCell ref="C33:D33"/>
    <mergeCell ref="C31:D31"/>
    <mergeCell ref="C10:D10"/>
    <mergeCell ref="C28:D28"/>
    <mergeCell ref="C29:D29"/>
    <mergeCell ref="C32:D32"/>
  </mergeCells>
  <phoneticPr fontId="2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6" r:id="rId4" name="Check Box 32">
              <controlPr defaultSize="0" autoFill="0" autoLine="0" autoPict="0" altText="">
                <anchor moveWithCells="1">
                  <from>
                    <xdr:col>4</xdr:col>
                    <xdr:colOff>38100</xdr:colOff>
                    <xdr:row>46</xdr:row>
                    <xdr:rowOff>7620</xdr:rowOff>
                  </from>
                  <to>
                    <xdr:col>4</xdr:col>
                    <xdr:colOff>1082040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5" name="Check Box 33">
              <controlPr defaultSize="0" autoFill="0" autoLine="0" autoPict="0">
                <anchor moveWithCells="1">
                  <from>
                    <xdr:col>5</xdr:col>
                    <xdr:colOff>38100</xdr:colOff>
                    <xdr:row>46</xdr:row>
                    <xdr:rowOff>15240</xdr:rowOff>
                  </from>
                  <to>
                    <xdr:col>5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6" name="Check Box 34">
              <controlPr defaultSize="0" autoFill="0" autoLine="0" autoPict="0">
                <anchor moveWithCells="1">
                  <from>
                    <xdr:col>6</xdr:col>
                    <xdr:colOff>53340</xdr:colOff>
                    <xdr:row>46</xdr:row>
                    <xdr:rowOff>15240</xdr:rowOff>
                  </from>
                  <to>
                    <xdr:col>6</xdr:col>
                    <xdr:colOff>1097280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7</xdr:col>
                    <xdr:colOff>45720</xdr:colOff>
                    <xdr:row>46</xdr:row>
                    <xdr:rowOff>15240</xdr:rowOff>
                  </from>
                  <to>
                    <xdr:col>7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8</xdr:col>
                    <xdr:colOff>38100</xdr:colOff>
                    <xdr:row>46</xdr:row>
                    <xdr:rowOff>15240</xdr:rowOff>
                  </from>
                  <to>
                    <xdr:col>8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9" name="Check Box 37">
              <controlPr defaultSize="0" autoFill="0" autoLine="0" autoPict="0">
                <anchor moveWithCells="1">
                  <from>
                    <xdr:col>9</xdr:col>
                    <xdr:colOff>38100</xdr:colOff>
                    <xdr:row>46</xdr:row>
                    <xdr:rowOff>15240</xdr:rowOff>
                  </from>
                  <to>
                    <xdr:col>9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0" name="Check Box 38">
              <controlPr defaultSize="0" autoFill="0" autoLine="0" autoPict="0">
                <anchor moveWithCells="1">
                  <from>
                    <xdr:col>10</xdr:col>
                    <xdr:colOff>22860</xdr:colOff>
                    <xdr:row>46</xdr:row>
                    <xdr:rowOff>15240</xdr:rowOff>
                  </from>
                  <to>
                    <xdr:col>10</xdr:col>
                    <xdr:colOff>1051560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1" name="Check Box 39">
              <controlPr defaultSize="0" autoFill="0" autoLine="0" autoPict="0">
                <anchor moveWithCells="1">
                  <from>
                    <xdr:col>11</xdr:col>
                    <xdr:colOff>45720</xdr:colOff>
                    <xdr:row>46</xdr:row>
                    <xdr:rowOff>15240</xdr:rowOff>
                  </from>
                  <to>
                    <xdr:col>11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2" name="Check Box 40">
              <controlPr defaultSize="0" autoFill="0" autoLine="0" autoPict="0">
                <anchor moveWithCells="1">
                  <from>
                    <xdr:col>12</xdr:col>
                    <xdr:colOff>30480</xdr:colOff>
                    <xdr:row>46</xdr:row>
                    <xdr:rowOff>15240</xdr:rowOff>
                  </from>
                  <to>
                    <xdr:col>12</xdr:col>
                    <xdr:colOff>1066800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3" name="Check Box 41">
              <controlPr defaultSize="0" autoFill="0" autoLine="0" autoPict="0">
                <anchor moveWithCells="1">
                  <from>
                    <xdr:col>13</xdr:col>
                    <xdr:colOff>38100</xdr:colOff>
                    <xdr:row>46</xdr:row>
                    <xdr:rowOff>15240</xdr:rowOff>
                  </from>
                  <to>
                    <xdr:col>13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4" name="Check Box 42">
              <controlPr defaultSize="0" autoFill="0" autoLine="0" autoPict="0">
                <anchor moveWithCells="1">
                  <from>
                    <xdr:col>14</xdr:col>
                    <xdr:colOff>22860</xdr:colOff>
                    <xdr:row>46</xdr:row>
                    <xdr:rowOff>15240</xdr:rowOff>
                  </from>
                  <to>
                    <xdr:col>14</xdr:col>
                    <xdr:colOff>1051560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Check Box 43">
              <controlPr defaultSize="0" autoFill="0" autoLine="0" autoPict="0">
                <anchor moveWithCells="1">
                  <from>
                    <xdr:col>15</xdr:col>
                    <xdr:colOff>45720</xdr:colOff>
                    <xdr:row>46</xdr:row>
                    <xdr:rowOff>15240</xdr:rowOff>
                  </from>
                  <to>
                    <xdr:col>15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6" name="Check Box 44">
              <controlPr defaultSize="0" autoFill="0" autoLine="0" autoPict="0">
                <anchor moveWithCells="1">
                  <from>
                    <xdr:col>16</xdr:col>
                    <xdr:colOff>38100</xdr:colOff>
                    <xdr:row>46</xdr:row>
                    <xdr:rowOff>15240</xdr:rowOff>
                  </from>
                  <to>
                    <xdr:col>16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7" name="Check Box 45">
              <controlPr defaultSize="0" autoFill="0" autoLine="0" autoPict="0">
                <anchor moveWithCells="1">
                  <from>
                    <xdr:col>18</xdr:col>
                    <xdr:colOff>22860</xdr:colOff>
                    <xdr:row>46</xdr:row>
                    <xdr:rowOff>15240</xdr:rowOff>
                  </from>
                  <to>
                    <xdr:col>18</xdr:col>
                    <xdr:colOff>1051560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8" name="Check Box 46">
              <controlPr defaultSize="0" autoFill="0" autoLine="0" autoPict="0">
                <anchor moveWithCells="1">
                  <from>
                    <xdr:col>19</xdr:col>
                    <xdr:colOff>45720</xdr:colOff>
                    <xdr:row>46</xdr:row>
                    <xdr:rowOff>15240</xdr:rowOff>
                  </from>
                  <to>
                    <xdr:col>19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9" name="Check Box 47">
              <controlPr defaultSize="0" autoFill="0" autoLine="0" autoPict="0">
                <anchor moveWithCells="1">
                  <from>
                    <xdr:col>20</xdr:col>
                    <xdr:colOff>38100</xdr:colOff>
                    <xdr:row>46</xdr:row>
                    <xdr:rowOff>15240</xdr:rowOff>
                  </from>
                  <to>
                    <xdr:col>20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0" name="Check Box 48">
              <controlPr defaultSize="0" autoFill="0" autoLine="0" autoPict="0">
                <anchor moveWithCells="1">
                  <from>
                    <xdr:col>17</xdr:col>
                    <xdr:colOff>45720</xdr:colOff>
                    <xdr:row>46</xdr:row>
                    <xdr:rowOff>15240</xdr:rowOff>
                  </from>
                  <to>
                    <xdr:col>17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1" name="Check Box 50">
              <controlPr defaultSize="0" autoFill="0" autoLine="0" autoPict="0">
                <anchor moveWithCells="1">
                  <from>
                    <xdr:col>21</xdr:col>
                    <xdr:colOff>15240</xdr:colOff>
                    <xdr:row>46</xdr:row>
                    <xdr:rowOff>0</xdr:rowOff>
                  </from>
                  <to>
                    <xdr:col>21</xdr:col>
                    <xdr:colOff>1051560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2" name="Check Box 51">
              <controlPr defaultSize="0" autoFill="0" autoLine="0" autoPict="0" altText="">
                <anchor moveWithCells="1">
                  <from>
                    <xdr:col>4</xdr:col>
                    <xdr:colOff>38100</xdr:colOff>
                    <xdr:row>58</xdr:row>
                    <xdr:rowOff>7620</xdr:rowOff>
                  </from>
                  <to>
                    <xdr:col>4</xdr:col>
                    <xdr:colOff>1082040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3" name="Check Box 52">
              <controlPr defaultSize="0" autoFill="0" autoLine="0" autoPict="0">
                <anchor moveWithCells="1">
                  <from>
                    <xdr:col>5</xdr:col>
                    <xdr:colOff>38100</xdr:colOff>
                    <xdr:row>58</xdr:row>
                    <xdr:rowOff>15240</xdr:rowOff>
                  </from>
                  <to>
                    <xdr:col>5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4" name="Check Box 53">
              <controlPr defaultSize="0" autoFill="0" autoLine="0" autoPict="0">
                <anchor moveWithCells="1">
                  <from>
                    <xdr:col>6</xdr:col>
                    <xdr:colOff>53340</xdr:colOff>
                    <xdr:row>58</xdr:row>
                    <xdr:rowOff>15240</xdr:rowOff>
                  </from>
                  <to>
                    <xdr:col>6</xdr:col>
                    <xdr:colOff>1097280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5" name="Check Box 54">
              <controlPr defaultSize="0" autoFill="0" autoLine="0" autoPict="0">
                <anchor moveWithCells="1">
                  <from>
                    <xdr:col>7</xdr:col>
                    <xdr:colOff>45720</xdr:colOff>
                    <xdr:row>58</xdr:row>
                    <xdr:rowOff>15240</xdr:rowOff>
                  </from>
                  <to>
                    <xdr:col>7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6" name="Check Box 55">
              <controlPr defaultSize="0" autoFill="0" autoLine="0" autoPict="0">
                <anchor moveWithCells="1">
                  <from>
                    <xdr:col>8</xdr:col>
                    <xdr:colOff>38100</xdr:colOff>
                    <xdr:row>58</xdr:row>
                    <xdr:rowOff>15240</xdr:rowOff>
                  </from>
                  <to>
                    <xdr:col>8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7" name="Check Box 56">
              <controlPr defaultSize="0" autoFill="0" autoLine="0" autoPict="0">
                <anchor moveWithCells="1">
                  <from>
                    <xdr:col>9</xdr:col>
                    <xdr:colOff>38100</xdr:colOff>
                    <xdr:row>58</xdr:row>
                    <xdr:rowOff>15240</xdr:rowOff>
                  </from>
                  <to>
                    <xdr:col>9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8" name="Check Box 57">
              <controlPr defaultSize="0" autoFill="0" autoLine="0" autoPict="0">
                <anchor moveWithCells="1">
                  <from>
                    <xdr:col>10</xdr:col>
                    <xdr:colOff>22860</xdr:colOff>
                    <xdr:row>58</xdr:row>
                    <xdr:rowOff>15240</xdr:rowOff>
                  </from>
                  <to>
                    <xdr:col>10</xdr:col>
                    <xdr:colOff>1051560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9" name="Check Box 58">
              <controlPr defaultSize="0" autoFill="0" autoLine="0" autoPict="0">
                <anchor moveWithCells="1">
                  <from>
                    <xdr:col>11</xdr:col>
                    <xdr:colOff>45720</xdr:colOff>
                    <xdr:row>58</xdr:row>
                    <xdr:rowOff>15240</xdr:rowOff>
                  </from>
                  <to>
                    <xdr:col>11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0" name="Check Box 59">
              <controlPr defaultSize="0" autoFill="0" autoLine="0" autoPict="0">
                <anchor moveWithCells="1">
                  <from>
                    <xdr:col>12</xdr:col>
                    <xdr:colOff>30480</xdr:colOff>
                    <xdr:row>58</xdr:row>
                    <xdr:rowOff>15240</xdr:rowOff>
                  </from>
                  <to>
                    <xdr:col>12</xdr:col>
                    <xdr:colOff>1066800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1" name="Check Box 60">
              <controlPr defaultSize="0" autoFill="0" autoLine="0" autoPict="0">
                <anchor moveWithCells="1">
                  <from>
                    <xdr:col>13</xdr:col>
                    <xdr:colOff>38100</xdr:colOff>
                    <xdr:row>58</xdr:row>
                    <xdr:rowOff>15240</xdr:rowOff>
                  </from>
                  <to>
                    <xdr:col>13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2" name="Check Box 61">
              <controlPr defaultSize="0" autoFill="0" autoLine="0" autoPict="0">
                <anchor moveWithCells="1">
                  <from>
                    <xdr:col>14</xdr:col>
                    <xdr:colOff>22860</xdr:colOff>
                    <xdr:row>58</xdr:row>
                    <xdr:rowOff>15240</xdr:rowOff>
                  </from>
                  <to>
                    <xdr:col>14</xdr:col>
                    <xdr:colOff>1051560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3" name="Check Box 62">
              <controlPr defaultSize="0" autoFill="0" autoLine="0" autoPict="0">
                <anchor moveWithCells="1">
                  <from>
                    <xdr:col>15</xdr:col>
                    <xdr:colOff>45720</xdr:colOff>
                    <xdr:row>58</xdr:row>
                    <xdr:rowOff>15240</xdr:rowOff>
                  </from>
                  <to>
                    <xdr:col>15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4" name="Check Box 63">
              <controlPr defaultSize="0" autoFill="0" autoLine="0" autoPict="0">
                <anchor moveWithCells="1">
                  <from>
                    <xdr:col>16</xdr:col>
                    <xdr:colOff>38100</xdr:colOff>
                    <xdr:row>58</xdr:row>
                    <xdr:rowOff>15240</xdr:rowOff>
                  </from>
                  <to>
                    <xdr:col>16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5" name="Check Box 64">
              <controlPr defaultSize="0" autoFill="0" autoLine="0" autoPict="0">
                <anchor moveWithCells="1">
                  <from>
                    <xdr:col>18</xdr:col>
                    <xdr:colOff>22860</xdr:colOff>
                    <xdr:row>58</xdr:row>
                    <xdr:rowOff>15240</xdr:rowOff>
                  </from>
                  <to>
                    <xdr:col>18</xdr:col>
                    <xdr:colOff>1051560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6" name="Check Box 65">
              <controlPr defaultSize="0" autoFill="0" autoLine="0" autoPict="0">
                <anchor moveWithCells="1">
                  <from>
                    <xdr:col>19</xdr:col>
                    <xdr:colOff>45720</xdr:colOff>
                    <xdr:row>58</xdr:row>
                    <xdr:rowOff>15240</xdr:rowOff>
                  </from>
                  <to>
                    <xdr:col>19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7" name="Check Box 67">
              <controlPr defaultSize="0" autoFill="0" autoLine="0" autoPict="0">
                <anchor moveWithCells="1">
                  <from>
                    <xdr:col>17</xdr:col>
                    <xdr:colOff>45720</xdr:colOff>
                    <xdr:row>58</xdr:row>
                    <xdr:rowOff>15240</xdr:rowOff>
                  </from>
                  <to>
                    <xdr:col>17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Check Box 69">
              <controlPr defaultSize="0" autoFill="0" autoLine="0" autoPict="0" altText="">
                <anchor moveWithCells="1">
                  <from>
                    <xdr:col>4</xdr:col>
                    <xdr:colOff>38100</xdr:colOff>
                    <xdr:row>58</xdr:row>
                    <xdr:rowOff>7620</xdr:rowOff>
                  </from>
                  <to>
                    <xdr:col>4</xdr:col>
                    <xdr:colOff>1074420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Check Box 70">
              <controlPr defaultSize="0" autoFill="0" autoLine="0" autoPict="0">
                <anchor moveWithCells="1">
                  <from>
                    <xdr:col>5</xdr:col>
                    <xdr:colOff>38100</xdr:colOff>
                    <xdr:row>58</xdr:row>
                    <xdr:rowOff>15240</xdr:rowOff>
                  </from>
                  <to>
                    <xdr:col>5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0" name="Check Box 71">
              <controlPr defaultSize="0" autoFill="0" autoLine="0" autoPict="0">
                <anchor moveWithCells="1">
                  <from>
                    <xdr:col>6</xdr:col>
                    <xdr:colOff>53340</xdr:colOff>
                    <xdr:row>58</xdr:row>
                    <xdr:rowOff>15240</xdr:rowOff>
                  </from>
                  <to>
                    <xdr:col>6</xdr:col>
                    <xdr:colOff>1089660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1" name="Check Box 72">
              <controlPr defaultSize="0" autoFill="0" autoLine="0" autoPict="0">
                <anchor moveWithCells="1">
                  <from>
                    <xdr:col>7</xdr:col>
                    <xdr:colOff>45720</xdr:colOff>
                    <xdr:row>58</xdr:row>
                    <xdr:rowOff>15240</xdr:rowOff>
                  </from>
                  <to>
                    <xdr:col>7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2" name="Check Box 73">
              <controlPr defaultSize="0" autoFill="0" autoLine="0" autoPict="0">
                <anchor moveWithCells="1">
                  <from>
                    <xdr:col>8</xdr:col>
                    <xdr:colOff>38100</xdr:colOff>
                    <xdr:row>58</xdr:row>
                    <xdr:rowOff>15240</xdr:rowOff>
                  </from>
                  <to>
                    <xdr:col>8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43" name="Check Box 74">
              <controlPr defaultSize="0" autoFill="0" autoLine="0" autoPict="0">
                <anchor moveWithCells="1">
                  <from>
                    <xdr:col>9</xdr:col>
                    <xdr:colOff>38100</xdr:colOff>
                    <xdr:row>58</xdr:row>
                    <xdr:rowOff>15240</xdr:rowOff>
                  </from>
                  <to>
                    <xdr:col>9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4" name="Check Box 75">
              <controlPr defaultSize="0" autoFill="0" autoLine="0" autoPict="0">
                <anchor moveWithCells="1">
                  <from>
                    <xdr:col>10</xdr:col>
                    <xdr:colOff>22860</xdr:colOff>
                    <xdr:row>58</xdr:row>
                    <xdr:rowOff>15240</xdr:rowOff>
                  </from>
                  <to>
                    <xdr:col>10</xdr:col>
                    <xdr:colOff>1059180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5" name="Check Box 76">
              <controlPr defaultSize="0" autoFill="0" autoLine="0" autoPict="0">
                <anchor moveWithCells="1">
                  <from>
                    <xdr:col>11</xdr:col>
                    <xdr:colOff>45720</xdr:colOff>
                    <xdr:row>58</xdr:row>
                    <xdr:rowOff>15240</xdr:rowOff>
                  </from>
                  <to>
                    <xdr:col>11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6" name="Check Box 77">
              <controlPr defaultSize="0" autoFill="0" autoLine="0" autoPict="0">
                <anchor moveWithCells="1">
                  <from>
                    <xdr:col>12</xdr:col>
                    <xdr:colOff>30480</xdr:colOff>
                    <xdr:row>58</xdr:row>
                    <xdr:rowOff>15240</xdr:rowOff>
                  </from>
                  <to>
                    <xdr:col>12</xdr:col>
                    <xdr:colOff>1066800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7" name="Check Box 78">
              <controlPr defaultSize="0" autoFill="0" autoLine="0" autoPict="0">
                <anchor moveWithCells="1">
                  <from>
                    <xdr:col>13</xdr:col>
                    <xdr:colOff>38100</xdr:colOff>
                    <xdr:row>58</xdr:row>
                    <xdr:rowOff>15240</xdr:rowOff>
                  </from>
                  <to>
                    <xdr:col>13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8" name="Check Box 79">
              <controlPr defaultSize="0" autoFill="0" autoLine="0" autoPict="0">
                <anchor moveWithCells="1">
                  <from>
                    <xdr:col>14</xdr:col>
                    <xdr:colOff>22860</xdr:colOff>
                    <xdr:row>58</xdr:row>
                    <xdr:rowOff>15240</xdr:rowOff>
                  </from>
                  <to>
                    <xdr:col>14</xdr:col>
                    <xdr:colOff>1059180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9" name="Check Box 80">
              <controlPr defaultSize="0" autoFill="0" autoLine="0" autoPict="0">
                <anchor moveWithCells="1">
                  <from>
                    <xdr:col>15</xdr:col>
                    <xdr:colOff>45720</xdr:colOff>
                    <xdr:row>58</xdr:row>
                    <xdr:rowOff>15240</xdr:rowOff>
                  </from>
                  <to>
                    <xdr:col>15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0" name="Check Box 81">
              <controlPr defaultSize="0" autoFill="0" autoLine="0" autoPict="0">
                <anchor moveWithCells="1">
                  <from>
                    <xdr:col>16</xdr:col>
                    <xdr:colOff>38100</xdr:colOff>
                    <xdr:row>58</xdr:row>
                    <xdr:rowOff>15240</xdr:rowOff>
                  </from>
                  <to>
                    <xdr:col>16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1" name="Check Box 82">
              <controlPr defaultSize="0" autoFill="0" autoLine="0" autoPict="0">
                <anchor moveWithCells="1">
                  <from>
                    <xdr:col>18</xdr:col>
                    <xdr:colOff>22860</xdr:colOff>
                    <xdr:row>58</xdr:row>
                    <xdr:rowOff>15240</xdr:rowOff>
                  </from>
                  <to>
                    <xdr:col>18</xdr:col>
                    <xdr:colOff>1059180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2" name="Check Box 83">
              <controlPr defaultSize="0" autoFill="0" autoLine="0" autoPict="0">
                <anchor moveWithCells="1">
                  <from>
                    <xdr:col>19</xdr:col>
                    <xdr:colOff>45720</xdr:colOff>
                    <xdr:row>58</xdr:row>
                    <xdr:rowOff>15240</xdr:rowOff>
                  </from>
                  <to>
                    <xdr:col>19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3" name="Check Box 85">
              <controlPr defaultSize="0" autoFill="0" autoLine="0" autoPict="0">
                <anchor moveWithCells="1">
                  <from>
                    <xdr:col>17</xdr:col>
                    <xdr:colOff>45720</xdr:colOff>
                    <xdr:row>58</xdr:row>
                    <xdr:rowOff>15240</xdr:rowOff>
                  </from>
                  <to>
                    <xdr:col>17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N18"/>
  <sheetViews>
    <sheetView zoomScale="85" zoomScaleNormal="85" workbookViewId="0">
      <selection activeCell="K18" sqref="K18"/>
    </sheetView>
  </sheetViews>
  <sheetFormatPr defaultRowHeight="14.4"/>
  <cols>
    <col min="1" max="1" width="8.796875" style="41"/>
    <col min="2" max="15" width="14.69921875" style="41" customWidth="1"/>
    <col min="16" max="16384" width="8.796875" style="41"/>
  </cols>
  <sheetData>
    <row r="1" spans="2:14" ht="15" thickBot="1"/>
    <row r="2" spans="2:14" ht="15" customHeight="1" thickTop="1">
      <c r="B2" s="308" t="s">
        <v>132</v>
      </c>
      <c r="C2" s="309" t="s">
        <v>3</v>
      </c>
      <c r="E2" s="216" t="s">
        <v>158</v>
      </c>
      <c r="F2" s="217" t="s">
        <v>188</v>
      </c>
      <c r="G2" s="312" t="s">
        <v>11</v>
      </c>
      <c r="H2" s="313" t="s">
        <v>115</v>
      </c>
      <c r="I2" s="313" t="s">
        <v>190</v>
      </c>
      <c r="J2" s="218" t="s">
        <v>188</v>
      </c>
      <c r="K2" s="314" t="s">
        <v>277</v>
      </c>
      <c r="L2" s="313" t="s">
        <v>118</v>
      </c>
      <c r="M2" s="311" t="s">
        <v>134</v>
      </c>
      <c r="N2" s="219" t="s">
        <v>177</v>
      </c>
    </row>
    <row r="3" spans="2:14" ht="25.05" customHeight="1">
      <c r="B3" s="308"/>
      <c r="C3" s="309"/>
      <c r="D3" s="42"/>
      <c r="E3" s="220" t="s">
        <v>160</v>
      </c>
      <c r="F3" s="221" t="s">
        <v>161</v>
      </c>
      <c r="G3" s="312"/>
      <c r="H3" s="313"/>
      <c r="I3" s="313"/>
      <c r="J3" s="222" t="s">
        <v>189</v>
      </c>
      <c r="K3" s="314"/>
      <c r="L3" s="313"/>
      <c r="M3" s="311"/>
      <c r="N3" s="223" t="s">
        <v>176</v>
      </c>
    </row>
    <row r="4" spans="2:14" ht="34.200000000000003" customHeight="1" thickBot="1">
      <c r="B4" s="24" t="s">
        <v>133</v>
      </c>
      <c r="C4" s="18">
        <v>234</v>
      </c>
      <c r="D4" s="42"/>
      <c r="E4" s="69">
        <v>95</v>
      </c>
      <c r="F4" s="241">
        <f>$E$4+IF($E$4+'아이템 및 스킬'!$V$65&gt;100, 100-$E$4,'아이템 및 스킬'!$V$65)</f>
        <v>100</v>
      </c>
      <c r="G4" s="77">
        <v>85</v>
      </c>
      <c r="H4" s="70">
        <v>1.75</v>
      </c>
      <c r="I4" s="75">
        <v>25</v>
      </c>
      <c r="J4" s="242">
        <f>(1+$I$4/100)*(1+'아이템 및 스킬'!$V$67/100)*100-100</f>
        <v>25</v>
      </c>
      <c r="K4" s="96">
        <v>5</v>
      </c>
      <c r="L4" s="70">
        <v>730</v>
      </c>
      <c r="M4" s="76" t="s">
        <v>195</v>
      </c>
      <c r="N4" s="70">
        <v>27</v>
      </c>
    </row>
    <row r="5" spans="2:14" ht="25.05" customHeight="1" thickTop="1">
      <c r="B5" s="43"/>
      <c r="C5" s="38"/>
      <c r="D5" s="38"/>
      <c r="E5" s="38"/>
      <c r="F5" s="38"/>
      <c r="G5" s="38"/>
      <c r="H5" s="38"/>
      <c r="I5" s="38"/>
      <c r="J5" s="44"/>
      <c r="K5" s="38"/>
      <c r="L5" s="38"/>
      <c r="M5" s="38"/>
      <c r="N5" s="38"/>
    </row>
    <row r="6" spans="2:14" ht="25.05" customHeight="1">
      <c r="E6" s="224" t="s">
        <v>121</v>
      </c>
      <c r="F6" s="225" t="s">
        <v>48</v>
      </c>
      <c r="G6" s="225" t="s">
        <v>31</v>
      </c>
      <c r="H6" s="225" t="s">
        <v>16</v>
      </c>
      <c r="I6" s="225" t="s">
        <v>27</v>
      </c>
      <c r="J6" s="225" t="s">
        <v>7</v>
      </c>
      <c r="K6" s="225" t="s">
        <v>24</v>
      </c>
      <c r="L6" s="226"/>
      <c r="M6" s="225" t="s">
        <v>116</v>
      </c>
    </row>
    <row r="7" spans="2:14" ht="25.05" customHeight="1">
      <c r="E7" s="81" t="s">
        <v>122</v>
      </c>
      <c r="F7" s="18">
        <v>2</v>
      </c>
      <c r="G7" s="18">
        <v>2</v>
      </c>
      <c r="H7" s="18">
        <v>2</v>
      </c>
      <c r="I7" s="18"/>
      <c r="J7" s="18"/>
      <c r="K7" s="18">
        <v>2</v>
      </c>
      <c r="L7" s="38"/>
      <c r="M7" s="18">
        <v>30</v>
      </c>
    </row>
    <row r="8" spans="2:14" ht="25.05" customHeight="1" thickBot="1">
      <c r="B8" s="43"/>
      <c r="C8" s="38"/>
      <c r="D8" s="38"/>
      <c r="E8" s="38"/>
      <c r="F8" s="38"/>
      <c r="G8" s="38"/>
      <c r="H8" s="38"/>
      <c r="I8" s="38"/>
      <c r="J8" s="38"/>
      <c r="M8" s="38"/>
      <c r="N8" s="38"/>
    </row>
    <row r="9" spans="2:14" ht="12.6" customHeight="1" thickTop="1">
      <c r="B9" s="310" t="s">
        <v>119</v>
      </c>
      <c r="C9" s="310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LUK%</v>
      </c>
      <c r="D9" s="315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DEX%</v>
      </c>
      <c r="E9" s="317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공격력%</v>
      </c>
      <c r="F9" s="304" t="s">
        <v>45</v>
      </c>
      <c r="G9" s="304" t="s">
        <v>68</v>
      </c>
      <c r="H9" s="304" t="s">
        <v>117</v>
      </c>
      <c r="I9" s="306" t="s">
        <v>34</v>
      </c>
      <c r="J9" s="227" t="s">
        <v>158</v>
      </c>
      <c r="K9" s="228" t="s">
        <v>188</v>
      </c>
      <c r="L9" s="304" t="str">
        <f>"총 "&amp;IF(OR('스탯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총 공격력</v>
      </c>
      <c r="M9" s="304" t="str">
        <f>"총 "&amp;IF(OR('스탯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총 LUK%</v>
      </c>
      <c r="N9" s="302" t="str">
        <f>"총 "&amp;IF(OR('스탯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총 DEX%</v>
      </c>
    </row>
    <row r="10" spans="2:14" ht="25.05" customHeight="1">
      <c r="B10" s="305"/>
      <c r="C10" s="305"/>
      <c r="D10" s="316"/>
      <c r="E10" s="318"/>
      <c r="F10" s="305"/>
      <c r="G10" s="305"/>
      <c r="H10" s="305"/>
      <c r="I10" s="307"/>
      <c r="J10" s="222" t="s">
        <v>114</v>
      </c>
      <c r="K10" s="229" t="s">
        <v>159</v>
      </c>
      <c r="L10" s="305"/>
      <c r="M10" s="305"/>
      <c r="N10" s="303"/>
    </row>
    <row r="11" spans="2:14" ht="31.2" customHeight="1" thickBot="1">
      <c r="B11" s="78">
        <f>SUM('아이템 및 스킬'!$E$8:$I$8,'아이템 및 스킬'!$K$8:$L$8,'아이템 및 스킬'!$N$8:$P$8,'아이템 및 스킬'!$R$8:$V$8,'아이템 및 스킬'!$E$20:$G$20,'아이템 및 스킬'!$I$20:$K$20,'아이템 및 스킬'!$M$20:$O$20,'아이템 및 스킬'!$Q$20:$V$20,'아이템 및 스킬'!$E$32:$F$32,'아이템 및 스킬'!$H$32:$M$32,'아이템 및 스킬'!$O$32:$T$32,'아이템 및 스킬'!$V$32,IF($H$7=1,5,IF($H$7=2,10,0)))</f>
        <v>70</v>
      </c>
      <c r="C11" s="78">
        <f>SUM('아이템 및 스킬'!$E$6:$I$6,'아이템 및 스킬'!$K$6:$L$6,'아이템 및 스킬'!$N$6:$P$6,'아이템 및 스킬'!$R$6:$V$6,'아이템 및 스킬'!$E$18:$G$18,'아이템 및 스킬'!$I$18:$K$18,'아이템 및 스킬'!$M$18:$O$18,'아이템 및 스킬'!$Q$18:$V$18,'아이템 및 스킬'!$E$30:$F$30,'아이템 및 스킬'!$H$30:$M$30,'아이템 및 스킬'!$O$30:$T$30,'아이템 및 스킬'!$V$30:$V$30)</f>
        <v>197</v>
      </c>
      <c r="D11" s="79">
        <f>SUM('아이템 및 스킬'!$E$7:$I$7,'아이템 및 스킬'!$K$7:$L$7,'아이템 및 스킬'!$N$7:$P$7,'아이템 및 스킬'!$R$7:$V$7,'아이템 및 스킬'!$E$19:$G$19,'아이템 및 스킬'!$I$19:$K$19,'아이템 및 스킬'!$M$19:$O$19,'아이템 및 스킬'!$Q$19:$V$19,'아이템 및 스킬'!$E$31:$F$31,'아이템 및 스킬'!$H$31:$M$31,'아이템 및 스킬'!$O$31:$T$31,'아이템 및 스킬'!$V$31)</f>
        <v>6</v>
      </c>
      <c r="E11" s="235">
        <f>SUM('아이템 및 스킬'!$E$9:$I$9,'아이템 및 스킬'!$K$9:$L$9,'아이템 및 스킬'!$N$9:$P$9,'아이템 및 스킬'!$R$9:$V$9,'아이템 및 스킬'!$E$21:$G$21,'아이템 및 스킬'!$I$21:$K$21,'아이템 및 스킬'!$M$21:$O$21,'아이템 및 스킬'!$Q$21:$V$21,'아이템 및 스킬'!$E$33:$F$33,'아이템 및 스킬'!$H$33:$M$33,'아이템 및 스킬'!$O$33:$T$33,'아이템 및 스킬'!$V$33,'아이템 및 스킬'!$V$61)</f>
        <v>51</v>
      </c>
      <c r="F11" s="236">
        <f>SUM('아이템 및 스킬'!$E$10:$I$10,'아이템 및 스킬'!$K$10:$L$10,'아이템 및 스킬'!$N$10:$P$10,'아이템 및 스킬'!$R$10:$V$10,'아이템 및 스킬'!$E$22:$G$22,'아이템 및 스킬'!$I$22:$K$22,'아이템 및 스킬'!$M$22:$O$22,'아이템 및 스킬'!$Q$22:$V$22,'아이템 및 스킬'!$E$34:$F$34,'아이템 및 스킬'!$H$34:$M$34,'아이템 및 스킬'!$O$34:$T$34,'아이템 및 스킬'!$V$34,IF($G$7=2,10,IF($G$7=1,5,0)),'아이템 및 스킬'!$V$62)</f>
        <v>40</v>
      </c>
      <c r="G11" s="236">
        <f>SUM('아이템 및 스킬'!$E$11:$I$11,'아이템 및 스킬'!$K$11:$L$11,'아이템 및 스킬'!$N$11:$P$11,'아이템 및 스킬'!$R$11:$V$11,'아이템 및 스킬'!$E$23:$G$23,'아이템 및 스킬'!$I$23:$K$23,'아이템 및 스킬'!$M$23:$O$23,'아이템 및 스킬'!$Q$23:$V$23,'아이템 및 스킬'!$E$35:$F$35,'아이템 및 스킬'!$H$35:$M$35,'아이템 및 스킬'!$O$35:$T$35,'아이템 및 스킬'!$V$35,IF($F$7=2,15,IF($F$7=1,10,0)))+'아이템 및 스킬'!$V$63+IF('아이템 및 스킬'!$O$46=TRUE, -10, 0)</f>
        <v>350</v>
      </c>
      <c r="H11" s="236">
        <f>SUM($F$11,$G$11)</f>
        <v>390</v>
      </c>
      <c r="I11" s="237">
        <f>(1-((1-'아이템 및 스킬'!$E$39/100))*((1-'아이템 및 스킬'!$F$39/100))*((1-'아이템 및 스킬'!$G$39/100))*((1-'아이템 및 스킬'!$H$39/100))*((1-'아이템 및 스킬'!$I$39/100))*((1-'아이템 및 스킬'!$J$39/100))*((1-'아이템 및 스킬'!$K$39/100))*((1-'아이템 및 스킬'!$L$39/100))*((1-'아이템 및 스킬'!$M$39/100))*((1-'아이템 및 스킬'!$N$39/100))*((1-'아이템 및 스킬'!$O$39/100))*((1-'아이템 및 스킬'!$P$39/100))*((1-'아이템 및 스킬'!$Q$39/100))*((1-'아이템 및 스킬'!$E$40/100))*((1-'아이템 및 스킬'!$F$40/100))*((1-'아이템 및 스킬'!$G$40/100))*((1-'아이템 및 스킬'!$H$40/100))*((1-'아이템 및 스킬'!$I$40/100))*((1-'아이템 및 스킬'!$J$40/100))*((1-'아이템 및 스킬'!$K$40/100))*((1-'아이템 및 스킬'!$L$40/100))*((1-'아이템 및 스킬'!$M$40/100))*((1-'아이템 및 스킬'!$N$40/100))*((1-'아이템 및 스킬'!$O$40/100))*((1-'아이템 및 스킬'!$P$40/100))*((1-'아이템 및 스킬'!$Q$40/100))*((1-IF($I$7=2,0.15,IF($I$7=1,0.1,0))))*((1-$J$7*2/100))*(1-'아이템 및 스킬'!$V$64/100))*100</f>
        <v>90.53784416782112</v>
      </c>
      <c r="J11" s="83">
        <v>61</v>
      </c>
      <c r="K11" s="238">
        <f>$J$11+'아이템 및 스킬'!$V$66</f>
        <v>69</v>
      </c>
      <c r="L11" s="239">
        <f>ROUNDDOWN(SUM('아이템 및 스킬'!$E$5:$I$5,'아이템 및 스킬'!$K$5:$L$5,'아이템 및 스킬'!$N$5:$P$5,'아이템 및 스킬'!$R$5:$V$5,'아이템 및 스킬'!$E$17:$G$17,'아이템 및 스킬'!$I$17:$K$17,'아이템 및 스킬'!$M$17:$O$17,'아이템 및 스킬'!$Q$17:$V$17,'아이템 및 스킬'!$E$29:$F$29,'아이템 및 스킬'!$H$29:$M$29,'아이템 및 스킬'!$O$29:$T$29,'아이템 및 스킬'!$V$29:$V$29,$N$4, '아이템 및 스킬'!$V$60)*(1+$E$11/100),0)</f>
        <v>1777</v>
      </c>
      <c r="M11" s="236">
        <f>$B$11+$C$11</f>
        <v>267</v>
      </c>
      <c r="N11" s="240">
        <f>$B$11+$D$11</f>
        <v>76</v>
      </c>
    </row>
    <row r="12" spans="2:14" ht="25.05" customHeight="1" thickTop="1" thickBot="1">
      <c r="B12" s="43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2:14" ht="25.05" customHeight="1" thickTop="1" thickBot="1">
      <c r="B13" s="43"/>
      <c r="C13" s="230" t="s">
        <v>37</v>
      </c>
      <c r="D13" s="232" t="s">
        <v>46</v>
      </c>
      <c r="F13" s="300" t="s">
        <v>128</v>
      </c>
      <c r="G13" s="301"/>
      <c r="H13" s="291" t="s">
        <v>129</v>
      </c>
      <c r="I13" s="292"/>
      <c r="K13" s="243"/>
      <c r="L13" s="244"/>
      <c r="M13" s="38"/>
      <c r="N13" s="38"/>
    </row>
    <row r="14" spans="2:14" ht="25.05" customHeight="1" thickTop="1">
      <c r="B14" s="230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LUK</v>
      </c>
      <c r="C14" s="70">
        <v>1188</v>
      </c>
      <c r="D14" s="233">
        <f>INT(INT(PRODUCT(SUM('아이템 및 스킬'!$E3:$I3,'아이템 및 스킬'!$K3:$L3,'아이템 및 스킬'!$N3:$P3,'아이템 및 스킬'!$R3:$V3,'아이템 및 스킬'!$E15:$G15,'아이템 및 스킬'!$I15:$K15,'아이템 및 스킬'!$M15:$O15,'아이템 및 스킬'!$Q15:$V15,'아이템 및 스킬'!$E27:$F27,'아이템 및 스킬'!$H27:$M27,'아이템 및 스킬'!$O27:$T27,'아이템 및 스킬'!$V27:$V27,INT($C14*(1+(IF($M$7&gt;30, 0.16, ROUNDDOWN($M$7/2,0)/100)))),IF($K$7=1,15,IF($K$7=2,25,0)),'아이템 및 스킬'!$V$68)-'아이템 및 스킬'!$S15-'아이템 및 스킬'!$U15-'아이템 및 스킬'!$F27,1+($M$11)/100))+'아이템 및 스킬'!$S15+'아이템 및 스킬'!$U15+'아이템 및 스킬'!$F27+$L$4*10)</f>
        <v>21561</v>
      </c>
      <c r="F14" s="297" t="str">
        <f>ROUNDDOWN(((4*$D$14+$D$15)*($H$4)*($L$11))*($G$4/100)/100,0)&amp;" ~ "&amp;ROUNDDOWN(((4*$D$14+$D$15)*($H$4)*($L$11))/100,0)</f>
        <v>2355433 ~ 2771098</v>
      </c>
      <c r="G14" s="294"/>
      <c r="H14" s="293" t="str">
        <f>ROUNDDOWN(((4*$D$14+$D$15)*($H$4)*($L$11))*$G$4/100*(1+$F$11/100)/100*(1+$I$4/100),0)&amp;" ~ "
&amp;ROUNDDOWN(((4*$D$14+$D$15)*($H$4)*($L$11))/100*(1+$F$11/100)*(1+$I$4/100),0)</f>
        <v>4122008 ~ 4849421</v>
      </c>
      <c r="I14" s="294"/>
      <c r="K14" s="243"/>
      <c r="L14" s="38"/>
      <c r="M14" s="38"/>
      <c r="N14" s="38"/>
    </row>
    <row r="15" spans="2:14" ht="25.05" customHeight="1" thickBot="1">
      <c r="B15" s="231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</f>
        <v>DEX</v>
      </c>
      <c r="C15" s="71">
        <v>4</v>
      </c>
      <c r="D15" s="234">
        <f>INT(INT(PRODUCT(SUM('아이템 및 스킬'!$E4:$I4,'아이템 및 스킬'!$K4:$L4,'아이템 및 스킬'!$N4:$P4,'아이템 및 스킬'!$R4:$V4,'아이템 및 스킬'!$E16:$G16,'아이템 및 스킬'!$I16:$K16,'아이템 및 스킬'!$M16:$O16,'아이템 및 스킬'!$Q16:$V16,'아이템 및 스킬'!$E28:$F28,'아이템 및 스킬'!$H28:$M28,'아이템 및 스킬'!$O28:$T28,'아이템 및 스킬'!$V28:$V28,INT($C15*(1+(IF($M$7&gt;30, 0.16, ROUNDDOWN($M$7/2,0)/100)))),IF($K$7=1,15,IF($K$7=2,25,0)),'아이템 및 스킬'!$V$69)-'아이템 및 스킬'!$S16-'아이템 및 스킬'!$U16-'아이템 및 스킬'!$F28,1+($N$11)/100))+'아이템 및 스킬'!$S16+'아이템 및 스킬'!$U16+'아이템 및 스킬'!$F28)</f>
        <v>2866</v>
      </c>
      <c r="F15" s="298"/>
      <c r="G15" s="299"/>
      <c r="H15" s="295"/>
      <c r="I15" s="296"/>
      <c r="K15" s="243"/>
      <c r="L15" s="38"/>
      <c r="M15" s="38"/>
      <c r="N15" s="38"/>
    </row>
    <row r="16" spans="2:14" ht="15" thickTop="1"/>
    <row r="18" spans="3:3" ht="46.2">
      <c r="C18" s="82"/>
    </row>
  </sheetData>
  <mergeCells count="23">
    <mergeCell ref="B2:B3"/>
    <mergeCell ref="C2:C3"/>
    <mergeCell ref="B9:B10"/>
    <mergeCell ref="L9:L10"/>
    <mergeCell ref="M9:M10"/>
    <mergeCell ref="M2:M3"/>
    <mergeCell ref="G2:G3"/>
    <mergeCell ref="H2:H3"/>
    <mergeCell ref="I2:I3"/>
    <mergeCell ref="K2:K3"/>
    <mergeCell ref="L2:L3"/>
    <mergeCell ref="C9:C10"/>
    <mergeCell ref="D9:D10"/>
    <mergeCell ref="E9:E10"/>
    <mergeCell ref="F9:F10"/>
    <mergeCell ref="G9:G10"/>
    <mergeCell ref="H13:I13"/>
    <mergeCell ref="H14:I15"/>
    <mergeCell ref="F14:G15"/>
    <mergeCell ref="F13:G13"/>
    <mergeCell ref="N9:N10"/>
    <mergeCell ref="H9:H10"/>
    <mergeCell ref="I9:I10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08"/>
  <sheetViews>
    <sheetView zoomScale="55" zoomScaleNormal="55" workbookViewId="0">
      <selection activeCell="D7" sqref="D7"/>
    </sheetView>
  </sheetViews>
  <sheetFormatPr defaultRowHeight="14.4"/>
  <cols>
    <col min="1" max="1" width="19" customWidth="1"/>
    <col min="2" max="2" width="37" customWidth="1"/>
    <col min="3" max="3" width="25.19921875" bestFit="1" customWidth="1"/>
    <col min="4" max="6" width="24.69921875" customWidth="1"/>
    <col min="7" max="7" width="29.69921875" bestFit="1" customWidth="1"/>
    <col min="8" max="8" width="40.8984375" customWidth="1"/>
    <col min="9" max="10" width="16.69921875" customWidth="1"/>
  </cols>
  <sheetData>
    <row r="1" spans="1:29" ht="28.8" customHeight="1" thickBo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 ht="24" customHeight="1" thickTop="1">
      <c r="A2" s="41"/>
      <c r="B2" s="321" t="s">
        <v>205</v>
      </c>
      <c r="C2" s="323" t="s">
        <v>206</v>
      </c>
      <c r="D2" s="325" t="s">
        <v>207</v>
      </c>
      <c r="E2" s="325" t="s">
        <v>204</v>
      </c>
      <c r="F2" s="325" t="s">
        <v>208</v>
      </c>
      <c r="G2" s="325" t="s">
        <v>221</v>
      </c>
      <c r="H2" s="327" t="s">
        <v>217</v>
      </c>
      <c r="I2" s="319" t="s">
        <v>210</v>
      </c>
      <c r="J2" s="320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9" ht="24" customHeight="1" thickBot="1">
      <c r="A3" s="41"/>
      <c r="B3" s="322"/>
      <c r="C3" s="324"/>
      <c r="D3" s="326"/>
      <c r="E3" s="326"/>
      <c r="F3" s="326"/>
      <c r="G3" s="326"/>
      <c r="H3" s="328"/>
      <c r="I3" s="195" t="s">
        <v>211</v>
      </c>
      <c r="J3" s="196" t="s">
        <v>212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9" ht="39.6" customHeight="1" thickTop="1">
      <c r="A4" s="41"/>
      <c r="B4" s="189" t="s">
        <v>209</v>
      </c>
      <c r="C4" s="190">
        <v>378</v>
      </c>
      <c r="D4" s="191">
        <v>20</v>
      </c>
      <c r="E4" s="191">
        <v>20</v>
      </c>
      <c r="F4" s="191"/>
      <c r="G4" s="191"/>
      <c r="H4" s="192">
        <v>120</v>
      </c>
      <c r="I4" s="193" t="b">
        <v>1</v>
      </c>
      <c r="J4" s="194" t="b">
        <v>1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9" ht="39.6" customHeight="1">
      <c r="A5" s="41"/>
      <c r="B5" s="176" t="s">
        <v>215</v>
      </c>
      <c r="C5" s="132">
        <v>285</v>
      </c>
      <c r="D5" s="133"/>
      <c r="E5" s="133"/>
      <c r="F5" s="133"/>
      <c r="G5" s="133"/>
      <c r="H5" s="134">
        <v>120</v>
      </c>
      <c r="I5" s="144" t="b">
        <v>1</v>
      </c>
      <c r="J5" s="175" t="b">
        <v>1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9" ht="39.6" customHeight="1">
      <c r="A6" s="41"/>
      <c r="B6" s="177" t="s">
        <v>218</v>
      </c>
      <c r="C6" s="135">
        <v>618</v>
      </c>
      <c r="D6" s="136">
        <v>20</v>
      </c>
      <c r="E6" s="136"/>
      <c r="F6" s="136"/>
      <c r="G6" s="136"/>
      <c r="H6" s="137">
        <v>120</v>
      </c>
      <c r="I6" s="144" t="b">
        <v>0</v>
      </c>
      <c r="J6" s="175" t="b">
        <v>1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9" ht="39.6" customHeight="1">
      <c r="A7" s="41"/>
      <c r="B7" s="176" t="s">
        <v>216</v>
      </c>
      <c r="C7" s="132">
        <v>280</v>
      </c>
      <c r="D7" s="133"/>
      <c r="E7" s="133"/>
      <c r="F7" s="133"/>
      <c r="G7" s="133"/>
      <c r="H7" s="134">
        <v>150</v>
      </c>
      <c r="I7" s="145"/>
      <c r="J7" s="178" t="b">
        <v>1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9" ht="39.6" customHeight="1">
      <c r="A8" s="41"/>
      <c r="B8" s="179" t="s">
        <v>219</v>
      </c>
      <c r="C8" s="138">
        <v>1150</v>
      </c>
      <c r="D8" s="139"/>
      <c r="E8" s="139"/>
      <c r="F8" s="139"/>
      <c r="G8" s="139"/>
      <c r="H8" s="140">
        <v>120</v>
      </c>
      <c r="I8" s="146"/>
      <c r="J8" s="180" t="b">
        <v>1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9" spans="1:29" ht="39.6" customHeight="1">
      <c r="A9" s="41"/>
      <c r="B9" s="179" t="s">
        <v>220</v>
      </c>
      <c r="C9" s="138">
        <v>358</v>
      </c>
      <c r="D9" s="139"/>
      <c r="E9" s="139"/>
      <c r="F9" s="139"/>
      <c r="G9" s="139"/>
      <c r="H9" s="140">
        <v>120</v>
      </c>
      <c r="I9" s="146"/>
      <c r="J9" s="180" t="b">
        <v>1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spans="1:29" ht="39.6" customHeight="1">
      <c r="A10" s="41"/>
      <c r="B10" s="177"/>
      <c r="C10" s="135"/>
      <c r="D10" s="136"/>
      <c r="E10" s="136"/>
      <c r="F10" s="136"/>
      <c r="G10" s="136"/>
      <c r="H10" s="137"/>
      <c r="I10" s="147"/>
      <c r="J10" s="18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</row>
    <row r="11" spans="1:29" ht="39.6" customHeight="1">
      <c r="A11" s="41"/>
      <c r="B11" s="182"/>
      <c r="C11" s="141"/>
      <c r="D11" s="142"/>
      <c r="E11" s="142"/>
      <c r="F11" s="142"/>
      <c r="G11" s="142"/>
      <c r="H11" s="143"/>
      <c r="I11" s="147"/>
      <c r="J11" s="181"/>
      <c r="K11" s="41"/>
      <c r="L11" s="173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29" ht="39.6" customHeight="1">
      <c r="A12" s="41"/>
      <c r="B12" s="176"/>
      <c r="C12" s="132"/>
      <c r="D12" s="133"/>
      <c r="E12" s="133"/>
      <c r="F12" s="133"/>
      <c r="G12" s="133"/>
      <c r="H12" s="134"/>
      <c r="I12" s="144"/>
      <c r="J12" s="175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29" ht="39.6" customHeight="1">
      <c r="A13" s="41"/>
      <c r="B13" s="177"/>
      <c r="C13" s="135"/>
      <c r="D13" s="136"/>
      <c r="E13" s="136"/>
      <c r="F13" s="136"/>
      <c r="G13" s="136"/>
      <c r="H13" s="137"/>
      <c r="I13" s="145"/>
      <c r="J13" s="178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9" ht="39.6" customHeight="1">
      <c r="A14" s="41"/>
      <c r="B14" s="179"/>
      <c r="C14" s="138"/>
      <c r="D14" s="139"/>
      <c r="E14" s="139"/>
      <c r="F14" s="139"/>
      <c r="G14" s="139"/>
      <c r="H14" s="140"/>
      <c r="I14" s="146"/>
      <c r="J14" s="180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29" ht="39.6" customHeight="1">
      <c r="A15" s="41"/>
      <c r="B15" s="176"/>
      <c r="C15" s="132"/>
      <c r="D15" s="133"/>
      <c r="E15" s="133"/>
      <c r="F15" s="133"/>
      <c r="G15" s="133"/>
      <c r="H15" s="134"/>
      <c r="I15" s="144"/>
      <c r="J15" s="175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</row>
    <row r="16" spans="1:29" ht="39.6" customHeight="1" thickBot="1">
      <c r="A16" s="41"/>
      <c r="B16" s="183"/>
      <c r="C16" s="184"/>
      <c r="D16" s="185"/>
      <c r="E16" s="185"/>
      <c r="F16" s="185"/>
      <c r="G16" s="185"/>
      <c r="H16" s="186"/>
      <c r="I16" s="187"/>
      <c r="J16" s="188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</row>
    <row r="17" spans="1:27" ht="18" thickTop="1">
      <c r="A17" s="41"/>
      <c r="B17" s="174"/>
      <c r="C17" s="174"/>
      <c r="D17" s="174"/>
      <c r="E17" s="174"/>
      <c r="F17" s="174"/>
      <c r="G17" s="174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27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 spans="1:27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27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27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</row>
    <row r="22" spans="1:27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spans="1:27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spans="1:27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</row>
    <row r="28" spans="1:27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</row>
    <row r="29" spans="1:27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</row>
    <row r="30" spans="1:27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</row>
    <row r="31" spans="1:27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</row>
    <row r="32" spans="1:27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</row>
    <row r="33" spans="1:27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</row>
    <row r="34" spans="1:27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</row>
    <row r="35" spans="1:27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</row>
    <row r="36" spans="1:27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</row>
    <row r="37" spans="1:27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</row>
    <row r="38" spans="1:27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</row>
    <row r="47" spans="1:27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</row>
    <row r="48" spans="1:27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</row>
    <row r="49" spans="1:27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</row>
    <row r="50" spans="1:27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</row>
    <row r="51" spans="1:27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</row>
    <row r="52" spans="1:27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</row>
    <row r="53" spans="1:27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27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spans="1:27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27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spans="1:27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spans="1:27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spans="1:27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</row>
    <row r="79" spans="1:27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</row>
    <row r="80" spans="1:27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</row>
    <row r="81" spans="1:27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spans="1:27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27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</row>
    <row r="84" spans="1:27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</row>
    <row r="85" spans="1:27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</row>
    <row r="86" spans="1:27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</row>
    <row r="87" spans="1:27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</row>
    <row r="88" spans="1:27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</row>
    <row r="89" spans="1:27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</row>
    <row r="90" spans="1:27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</row>
    <row r="91" spans="1:27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</row>
    <row r="92" spans="1:27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</row>
    <row r="93" spans="1:27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</row>
    <row r="94" spans="1:27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</row>
    <row r="95" spans="1:27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</row>
    <row r="96" spans="1:27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</row>
    <row r="97" spans="1:27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</row>
    <row r="98" spans="1:27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spans="1:27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</row>
    <row r="100" spans="1:27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</row>
    <row r="101" spans="1:27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</row>
    <row r="102" spans="1:27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</row>
    <row r="103" spans="1:27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</row>
    <row r="104" spans="1:27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</row>
    <row r="105" spans="1:27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</row>
    <row r="106" spans="1:27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</row>
    <row r="107" spans="1:27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</row>
    <row r="108" spans="1:27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</row>
    <row r="109" spans="1:27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</row>
    <row r="110" spans="1:27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</row>
    <row r="111" spans="1:27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</row>
    <row r="112" spans="1:27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</row>
    <row r="113" spans="1:27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</row>
    <row r="114" spans="1:27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</row>
    <row r="115" spans="1:27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spans="1:27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</row>
    <row r="117" spans="1:27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</row>
    <row r="118" spans="1:27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spans="1:27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spans="1:27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spans="1:27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</row>
    <row r="122" spans="1:27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</row>
    <row r="123" spans="1:27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</row>
    <row r="124" spans="1:27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</row>
    <row r="125" spans="1:27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</row>
    <row r="126" spans="1:27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</row>
    <row r="127" spans="1:27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</row>
    <row r="128" spans="1:27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</row>
    <row r="129" spans="1:27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</row>
    <row r="130" spans="1:27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</row>
    <row r="131" spans="1:27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</row>
    <row r="132" spans="1:27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</row>
    <row r="133" spans="1:27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</row>
    <row r="134" spans="1:27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</row>
    <row r="135" spans="1:27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</row>
    <row r="136" spans="1:27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</row>
    <row r="137" spans="1:27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</row>
    <row r="138" spans="1:27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</row>
    <row r="139" spans="1:27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</row>
    <row r="140" spans="1:27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</row>
    <row r="141" spans="1:27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</row>
    <row r="142" spans="1:27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</row>
    <row r="143" spans="1:27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</row>
    <row r="144" spans="1:27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</row>
    <row r="145" spans="1:27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</row>
    <row r="146" spans="1:27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</row>
    <row r="147" spans="1:27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</row>
    <row r="148" spans="1:27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</row>
    <row r="149" spans="1:27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</row>
    <row r="150" spans="1:27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</row>
    <row r="151" spans="1:27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</row>
    <row r="152" spans="1:27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</row>
    <row r="153" spans="1:27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</row>
    <row r="154" spans="1:27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</row>
    <row r="155" spans="1:27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</row>
    <row r="156" spans="1:27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</row>
    <row r="157" spans="1:27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</row>
    <row r="158" spans="1:27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</row>
    <row r="159" spans="1:27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</row>
    <row r="160" spans="1:27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</row>
    <row r="161" spans="1:27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</row>
    <row r="162" spans="1:27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</row>
    <row r="163" spans="1:27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</row>
    <row r="164" spans="1:27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</row>
    <row r="165" spans="1:27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</row>
    <row r="166" spans="1:27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</row>
    <row r="167" spans="1:27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</row>
    <row r="168" spans="1:27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</row>
    <row r="169" spans="1:27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</row>
    <row r="170" spans="1:27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</row>
    <row r="171" spans="1:27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</row>
    <row r="172" spans="1:27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</row>
    <row r="173" spans="1:27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</row>
    <row r="174" spans="1:27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</row>
    <row r="175" spans="1:27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</row>
    <row r="176" spans="1:27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</row>
    <row r="177" spans="1:27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</row>
    <row r="178" spans="1:27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</row>
    <row r="179" spans="1:27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</row>
    <row r="180" spans="1:27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</row>
    <row r="181" spans="1:27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</row>
    <row r="182" spans="1:27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</row>
    <row r="183" spans="1:27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</row>
    <row r="184" spans="1:27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</row>
    <row r="185" spans="1:27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</row>
    <row r="186" spans="1:27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</row>
    <row r="187" spans="1:27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</row>
    <row r="188" spans="1:27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</row>
    <row r="189" spans="1:27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</row>
    <row r="190" spans="1:27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</row>
    <row r="191" spans="1:27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</row>
    <row r="192" spans="1:27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</row>
    <row r="193" spans="1:27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</row>
    <row r="194" spans="1:27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</row>
    <row r="195" spans="1:27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</row>
    <row r="196" spans="1:27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</row>
    <row r="197" spans="1:27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</row>
    <row r="198" spans="1:27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</row>
    <row r="199" spans="1:27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</row>
    <row r="200" spans="1:27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</row>
    <row r="201" spans="1:27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</row>
    <row r="202" spans="1:27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</row>
    <row r="203" spans="1:27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</row>
    <row r="204" spans="1:27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</row>
    <row r="205" spans="1:27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</row>
    <row r="206" spans="1:27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</row>
    <row r="207" spans="1:27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</row>
    <row r="208" spans="1:27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</row>
  </sheetData>
  <mergeCells count="8">
    <mergeCell ref="I2:J2"/>
    <mergeCell ref="B2:B3"/>
    <mergeCell ref="C2:C3"/>
    <mergeCell ref="D2:D3"/>
    <mergeCell ref="E2:E3"/>
    <mergeCell ref="F2:F3"/>
    <mergeCell ref="H2:H3"/>
    <mergeCell ref="G2:G3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8</xdr:col>
                    <xdr:colOff>548640</xdr:colOff>
                    <xdr:row>3</xdr:row>
                    <xdr:rowOff>30480</xdr:rowOff>
                  </from>
                  <to>
                    <xdr:col>8</xdr:col>
                    <xdr:colOff>708660</xdr:colOff>
                    <xdr:row>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9</xdr:col>
                    <xdr:colOff>579120</xdr:colOff>
                    <xdr:row>3</xdr:row>
                    <xdr:rowOff>30480</xdr:rowOff>
                  </from>
                  <to>
                    <xdr:col>9</xdr:col>
                    <xdr:colOff>731520</xdr:colOff>
                    <xdr:row>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6" name="Check Box 39">
              <controlPr defaultSize="0" autoFill="0" autoLine="0" autoPict="0">
                <anchor moveWithCells="1">
                  <from>
                    <xdr:col>8</xdr:col>
                    <xdr:colOff>548640</xdr:colOff>
                    <xdr:row>4</xdr:row>
                    <xdr:rowOff>38100</xdr:rowOff>
                  </from>
                  <to>
                    <xdr:col>8</xdr:col>
                    <xdr:colOff>708660</xdr:colOff>
                    <xdr:row>4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7" name="Check Box 40">
              <controlPr defaultSize="0" autoFill="0" autoLine="0" autoPict="0">
                <anchor moveWithCells="1">
                  <from>
                    <xdr:col>9</xdr:col>
                    <xdr:colOff>579120</xdr:colOff>
                    <xdr:row>4</xdr:row>
                    <xdr:rowOff>38100</xdr:rowOff>
                  </from>
                  <to>
                    <xdr:col>9</xdr:col>
                    <xdr:colOff>731520</xdr:colOff>
                    <xdr:row>4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8" name="Check Box 55">
              <controlPr defaultSize="0" autoFill="0" autoLine="0" autoPict="0">
                <anchor moveWithCells="1">
                  <from>
                    <xdr:col>8</xdr:col>
                    <xdr:colOff>548640</xdr:colOff>
                    <xdr:row>5</xdr:row>
                    <xdr:rowOff>45720</xdr:rowOff>
                  </from>
                  <to>
                    <xdr:col>8</xdr:col>
                    <xdr:colOff>708660</xdr:colOff>
                    <xdr:row>5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9" name="Check Box 56">
              <controlPr defaultSize="0" autoFill="0" autoLine="0" autoPict="0">
                <anchor moveWithCells="1">
                  <from>
                    <xdr:col>9</xdr:col>
                    <xdr:colOff>579120</xdr:colOff>
                    <xdr:row>5</xdr:row>
                    <xdr:rowOff>45720</xdr:rowOff>
                  </from>
                  <to>
                    <xdr:col>9</xdr:col>
                    <xdr:colOff>731520</xdr:colOff>
                    <xdr:row>5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10" name="Check Box 57">
              <controlPr defaultSize="0" autoFill="0" autoLine="0" autoPict="0">
                <anchor moveWithCells="1">
                  <from>
                    <xdr:col>8</xdr:col>
                    <xdr:colOff>548640</xdr:colOff>
                    <xdr:row>6</xdr:row>
                    <xdr:rowOff>22860</xdr:rowOff>
                  </from>
                  <to>
                    <xdr:col>8</xdr:col>
                    <xdr:colOff>708660</xdr:colOff>
                    <xdr:row>6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11" name="Check Box 58">
              <controlPr defaultSize="0" autoFill="0" autoLine="0" autoPict="0">
                <anchor moveWithCells="1">
                  <from>
                    <xdr:col>9</xdr:col>
                    <xdr:colOff>579120</xdr:colOff>
                    <xdr:row>6</xdr:row>
                    <xdr:rowOff>22860</xdr:rowOff>
                  </from>
                  <to>
                    <xdr:col>9</xdr:col>
                    <xdr:colOff>731520</xdr:colOff>
                    <xdr:row>6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12" name="Check Box 59">
              <controlPr defaultSize="0" autoFill="0" autoLine="0" autoPict="0">
                <anchor moveWithCells="1">
                  <from>
                    <xdr:col>8</xdr:col>
                    <xdr:colOff>548640</xdr:colOff>
                    <xdr:row>7</xdr:row>
                    <xdr:rowOff>38100</xdr:rowOff>
                  </from>
                  <to>
                    <xdr:col>8</xdr:col>
                    <xdr:colOff>708660</xdr:colOff>
                    <xdr:row>7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13" name="Check Box 60">
              <controlPr defaultSize="0" autoFill="0" autoLine="0" autoPict="0">
                <anchor moveWithCells="1">
                  <from>
                    <xdr:col>9</xdr:col>
                    <xdr:colOff>579120</xdr:colOff>
                    <xdr:row>7</xdr:row>
                    <xdr:rowOff>38100</xdr:rowOff>
                  </from>
                  <to>
                    <xdr:col>9</xdr:col>
                    <xdr:colOff>731520</xdr:colOff>
                    <xdr:row>7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14" name="Check Box 61">
              <controlPr defaultSize="0" autoFill="0" autoLine="0" autoPict="0">
                <anchor moveWithCells="1">
                  <from>
                    <xdr:col>8</xdr:col>
                    <xdr:colOff>548640</xdr:colOff>
                    <xdr:row>8</xdr:row>
                    <xdr:rowOff>45720</xdr:rowOff>
                  </from>
                  <to>
                    <xdr:col>8</xdr:col>
                    <xdr:colOff>708660</xdr:colOff>
                    <xdr:row>8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15" name="Check Box 62">
              <controlPr defaultSize="0" autoFill="0" autoLine="0" autoPict="0">
                <anchor moveWithCells="1">
                  <from>
                    <xdr:col>9</xdr:col>
                    <xdr:colOff>579120</xdr:colOff>
                    <xdr:row>8</xdr:row>
                    <xdr:rowOff>45720</xdr:rowOff>
                  </from>
                  <to>
                    <xdr:col>9</xdr:col>
                    <xdr:colOff>731520</xdr:colOff>
                    <xdr:row>8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16" name="Check Box 63">
              <controlPr defaultSize="0" autoFill="0" autoLine="0" autoPict="0">
                <anchor moveWithCells="1">
                  <from>
                    <xdr:col>8</xdr:col>
                    <xdr:colOff>548640</xdr:colOff>
                    <xdr:row>9</xdr:row>
                    <xdr:rowOff>45720</xdr:rowOff>
                  </from>
                  <to>
                    <xdr:col>8</xdr:col>
                    <xdr:colOff>708660</xdr:colOff>
                    <xdr:row>9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17" name="Check Box 64">
              <controlPr defaultSize="0" autoFill="0" autoLine="0" autoPict="0">
                <anchor moveWithCells="1">
                  <from>
                    <xdr:col>9</xdr:col>
                    <xdr:colOff>579120</xdr:colOff>
                    <xdr:row>9</xdr:row>
                    <xdr:rowOff>45720</xdr:rowOff>
                  </from>
                  <to>
                    <xdr:col>9</xdr:col>
                    <xdr:colOff>731520</xdr:colOff>
                    <xdr:row>9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18" name="Check Box 65">
              <controlPr defaultSize="0" autoFill="0" autoLine="0" autoPict="0">
                <anchor moveWithCells="1">
                  <from>
                    <xdr:col>8</xdr:col>
                    <xdr:colOff>548640</xdr:colOff>
                    <xdr:row>10</xdr:row>
                    <xdr:rowOff>38100</xdr:rowOff>
                  </from>
                  <to>
                    <xdr:col>8</xdr:col>
                    <xdr:colOff>708660</xdr:colOff>
                    <xdr:row>10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19" name="Check Box 66">
              <controlPr defaultSize="0" autoFill="0" autoLine="0" autoPict="0">
                <anchor moveWithCells="1">
                  <from>
                    <xdr:col>9</xdr:col>
                    <xdr:colOff>579120</xdr:colOff>
                    <xdr:row>10</xdr:row>
                    <xdr:rowOff>38100</xdr:rowOff>
                  </from>
                  <to>
                    <xdr:col>9</xdr:col>
                    <xdr:colOff>731520</xdr:colOff>
                    <xdr:row>10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20" name="Check Box 67">
              <controlPr defaultSize="0" autoFill="0" autoLine="0" autoPict="0">
                <anchor moveWithCells="1">
                  <from>
                    <xdr:col>8</xdr:col>
                    <xdr:colOff>548640</xdr:colOff>
                    <xdr:row>11</xdr:row>
                    <xdr:rowOff>38100</xdr:rowOff>
                  </from>
                  <to>
                    <xdr:col>8</xdr:col>
                    <xdr:colOff>708660</xdr:colOff>
                    <xdr:row>11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21" name="Check Box 68">
              <controlPr defaultSize="0" autoFill="0" autoLine="0" autoPict="0">
                <anchor moveWithCells="1">
                  <from>
                    <xdr:col>9</xdr:col>
                    <xdr:colOff>579120</xdr:colOff>
                    <xdr:row>11</xdr:row>
                    <xdr:rowOff>38100</xdr:rowOff>
                  </from>
                  <to>
                    <xdr:col>9</xdr:col>
                    <xdr:colOff>731520</xdr:colOff>
                    <xdr:row>11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22" name="Check Box 69">
              <controlPr defaultSize="0" autoFill="0" autoLine="0" autoPict="0">
                <anchor moveWithCells="1">
                  <from>
                    <xdr:col>8</xdr:col>
                    <xdr:colOff>548640</xdr:colOff>
                    <xdr:row>12</xdr:row>
                    <xdr:rowOff>22860</xdr:rowOff>
                  </from>
                  <to>
                    <xdr:col>8</xdr:col>
                    <xdr:colOff>708660</xdr:colOff>
                    <xdr:row>12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23" name="Check Box 70">
              <controlPr defaultSize="0" autoFill="0" autoLine="0" autoPict="0">
                <anchor moveWithCells="1">
                  <from>
                    <xdr:col>9</xdr:col>
                    <xdr:colOff>579120</xdr:colOff>
                    <xdr:row>12</xdr:row>
                    <xdr:rowOff>22860</xdr:rowOff>
                  </from>
                  <to>
                    <xdr:col>9</xdr:col>
                    <xdr:colOff>731520</xdr:colOff>
                    <xdr:row>12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24" name="Check Box 71">
              <controlPr defaultSize="0" autoFill="0" autoLine="0" autoPict="0">
                <anchor moveWithCells="1">
                  <from>
                    <xdr:col>8</xdr:col>
                    <xdr:colOff>548640</xdr:colOff>
                    <xdr:row>13</xdr:row>
                    <xdr:rowOff>53340</xdr:rowOff>
                  </from>
                  <to>
                    <xdr:col>8</xdr:col>
                    <xdr:colOff>708660</xdr:colOff>
                    <xdr:row>13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25" name="Check Box 72">
              <controlPr defaultSize="0" autoFill="0" autoLine="0" autoPict="0">
                <anchor moveWithCells="1">
                  <from>
                    <xdr:col>9</xdr:col>
                    <xdr:colOff>579120</xdr:colOff>
                    <xdr:row>13</xdr:row>
                    <xdr:rowOff>53340</xdr:rowOff>
                  </from>
                  <to>
                    <xdr:col>9</xdr:col>
                    <xdr:colOff>731520</xdr:colOff>
                    <xdr:row>13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26" name="Check Box 73">
              <controlPr defaultSize="0" autoFill="0" autoLine="0" autoPict="0">
                <anchor moveWithCells="1">
                  <from>
                    <xdr:col>8</xdr:col>
                    <xdr:colOff>548640</xdr:colOff>
                    <xdr:row>14</xdr:row>
                    <xdr:rowOff>30480</xdr:rowOff>
                  </from>
                  <to>
                    <xdr:col>8</xdr:col>
                    <xdr:colOff>708660</xdr:colOff>
                    <xdr:row>14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27" name="Check Box 74">
              <controlPr defaultSize="0" autoFill="0" autoLine="0" autoPict="0">
                <anchor moveWithCells="1">
                  <from>
                    <xdr:col>9</xdr:col>
                    <xdr:colOff>579120</xdr:colOff>
                    <xdr:row>14</xdr:row>
                    <xdr:rowOff>30480</xdr:rowOff>
                  </from>
                  <to>
                    <xdr:col>9</xdr:col>
                    <xdr:colOff>731520</xdr:colOff>
                    <xdr:row>14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28" name="Check Box 75">
              <controlPr defaultSize="0" autoFill="0" autoLine="0" autoPict="0">
                <anchor moveWithCells="1">
                  <from>
                    <xdr:col>8</xdr:col>
                    <xdr:colOff>548640</xdr:colOff>
                    <xdr:row>15</xdr:row>
                    <xdr:rowOff>38100</xdr:rowOff>
                  </from>
                  <to>
                    <xdr:col>8</xdr:col>
                    <xdr:colOff>708660</xdr:colOff>
                    <xdr:row>15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29" name="Check Box 76">
              <controlPr defaultSize="0" autoFill="0" autoLine="0" autoPict="0">
                <anchor moveWithCells="1">
                  <from>
                    <xdr:col>9</xdr:col>
                    <xdr:colOff>579120</xdr:colOff>
                    <xdr:row>15</xdr:row>
                    <xdr:rowOff>38100</xdr:rowOff>
                  </from>
                  <to>
                    <xdr:col>9</xdr:col>
                    <xdr:colOff>731520</xdr:colOff>
                    <xdr:row>15</xdr:row>
                    <xdr:rowOff>472440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53"/>
  <sheetViews>
    <sheetView zoomScaleNormal="100" workbookViewId="0">
      <selection activeCell="Q3" sqref="Q3"/>
    </sheetView>
  </sheetViews>
  <sheetFormatPr defaultRowHeight="14.4"/>
  <cols>
    <col min="1" max="7" width="8.796875" style="156"/>
    <col min="8" max="8" width="14.19921875" style="156" bestFit="1" customWidth="1"/>
    <col min="9" max="9" width="16.3984375" style="156" bestFit="1" customWidth="1"/>
    <col min="10" max="11" width="19.3984375" style="156" bestFit="1" customWidth="1"/>
    <col min="12" max="12" width="13.296875" style="156" customWidth="1"/>
    <col min="13" max="13" width="19.3984375" style="156" bestFit="1" customWidth="1"/>
    <col min="14" max="14" width="12.8984375" style="156" customWidth="1"/>
    <col min="15" max="15" width="13" style="156" bestFit="1" customWidth="1"/>
    <col min="16" max="16" width="8.796875" style="156"/>
    <col min="17" max="17" width="15.19921875" style="156" bestFit="1" customWidth="1"/>
    <col min="18" max="16384" width="8.796875" style="156"/>
  </cols>
  <sheetData>
    <row r="2" spans="2:17" ht="19.2">
      <c r="B2" s="353" t="s">
        <v>33</v>
      </c>
      <c r="C2" s="354"/>
      <c r="D2" s="155" t="s">
        <v>3</v>
      </c>
      <c r="E2" s="155" t="s">
        <v>19</v>
      </c>
      <c r="F2" s="155" t="s">
        <v>75</v>
      </c>
      <c r="H2" s="154" t="s">
        <v>227</v>
      </c>
      <c r="I2" s="154" t="s">
        <v>228</v>
      </c>
      <c r="J2" s="154" t="s">
        <v>229</v>
      </c>
      <c r="K2" s="154" t="s">
        <v>233</v>
      </c>
      <c r="L2" s="165" t="s">
        <v>247</v>
      </c>
      <c r="N2" s="165" t="s">
        <v>236</v>
      </c>
      <c r="O2" s="165" t="s">
        <v>237</v>
      </c>
      <c r="Q2" s="165" t="s">
        <v>239</v>
      </c>
    </row>
    <row r="3" spans="2:17" ht="19.2">
      <c r="B3" s="355" t="s">
        <v>54</v>
      </c>
      <c r="C3" s="356"/>
      <c r="D3" s="158">
        <v>110</v>
      </c>
      <c r="E3" s="159">
        <v>40</v>
      </c>
      <c r="F3" s="160">
        <v>0.5</v>
      </c>
      <c r="H3" s="156">
        <f>'스탯 창'!$C$4</f>
        <v>234</v>
      </c>
      <c r="I3" s="156">
        <f>'스탯 창'!$G$4</f>
        <v>85</v>
      </c>
      <c r="J3" s="156">
        <f>'스탯 창'!$H$4</f>
        <v>1.75</v>
      </c>
      <c r="K3" s="166">
        <f>'스탯 창'!$K$4</f>
        <v>5</v>
      </c>
      <c r="L3" s="171">
        <f>INDEX($F$3:$F$27, $O$3, 1)*(1-$K$3/100)</f>
        <v>0.47499999999999998</v>
      </c>
      <c r="N3" s="156">
        <v>1</v>
      </c>
      <c r="O3" s="156">
        <v>21</v>
      </c>
      <c r="Q3" s="157">
        <f>IF(INDEX($B$3:$C$27, $O$3, 1)="루시드", IF('스탯 창'!$L$4&lt;360*0.3, 0.3, IF('스탯 창'!$L$4&lt;360*0.5, 0.6, IF('스탯 창'!$L$4&lt;360*0.7, 0.7, IF('스탯 창'!$L$4&lt;360*1, 0.8, IF('스탯 창'!$L$4&lt;360*1.3, 1, IF('스탯 창'!$L$4&lt;360*1.5, 1.1, IF('스탯 창'!$L$4&gt;=360*1.5, 1.5, 1))))))), 1)</f>
        <v>1</v>
      </c>
    </row>
    <row r="4" spans="2:17" ht="19.2">
      <c r="B4" s="355" t="s">
        <v>55</v>
      </c>
      <c r="C4" s="356"/>
      <c r="D4" s="158">
        <v>160</v>
      </c>
      <c r="E4" s="159">
        <v>40</v>
      </c>
      <c r="F4" s="160">
        <v>0</v>
      </c>
    </row>
    <row r="5" spans="2:17" ht="19.2">
      <c r="B5" s="355" t="s">
        <v>41</v>
      </c>
      <c r="C5" s="356"/>
      <c r="D5" s="158">
        <v>160</v>
      </c>
      <c r="E5" s="159">
        <v>50</v>
      </c>
      <c r="F5" s="160">
        <v>0</v>
      </c>
      <c r="H5" s="154" t="s">
        <v>226</v>
      </c>
      <c r="I5" s="154" t="s">
        <v>235</v>
      </c>
      <c r="J5" s="154" t="s">
        <v>234</v>
      </c>
      <c r="K5" s="154" t="s">
        <v>238</v>
      </c>
      <c r="L5" s="165"/>
      <c r="P5" s="164" t="s">
        <v>241</v>
      </c>
      <c r="Q5" s="164" t="s">
        <v>240</v>
      </c>
    </row>
    <row r="6" spans="2:17" ht="19.2">
      <c r="B6" s="351" t="s">
        <v>56</v>
      </c>
      <c r="C6" s="352"/>
      <c r="D6" s="161">
        <v>110</v>
      </c>
      <c r="E6" s="162">
        <v>50</v>
      </c>
      <c r="F6" s="163">
        <v>0.5</v>
      </c>
      <c r="H6" s="168">
        <f>INDEX('스킬 창'!$C$4:$C$16, '최종 데이터'!$N$3, 1)</f>
        <v>378</v>
      </c>
      <c r="I6" s="168">
        <f>'스탯 창'!$H$11+IF('아이템 및 스킬'!$O$46=TRUE, 10, 0)+INDEX('스킬 창'!$D$4:$D$16, '최종 데이터'!$N$3, 1)+INDEX('스킬 창'!$E$4:$E$16, '최종 데이터'!$N$3, 1)</f>
        <v>430</v>
      </c>
      <c r="J6" s="169">
        <f>(('스탯 창'!$J$4+100)/100)*((INDEX('스킬 창'!$H$4:$H$16, '최종 데이터'!$N$3, 1)+100)/100)*$Q$6</f>
        <v>3.3</v>
      </c>
      <c r="K6" s="172">
        <f>1-(1-'스탯 창'!$I$11/100)*(1-INDEX('스킬 창'!$F$4:$F$16, '최종 데이터'!$N$3, 1)/100)*IF(INDEX('스킬 창'!$J$4:$J$16, '최종 데이터'!$N$3, 1)=TRUE, 0.8, 1)</f>
        <v>0.92430275334256895</v>
      </c>
      <c r="L6" s="170"/>
      <c r="N6" s="157"/>
      <c r="P6" s="167">
        <f>$H$3-INDEX($D$3:$D$27, $O$3, 1)</f>
        <v>24</v>
      </c>
      <c r="Q6" s="157">
        <f>IF(IF($P$6&gt;=5, 1.2, IF($P$6&gt;=0, 1.1+0.02*$P$6, IF($P$6&gt;-5, 1.1+0.044*$P$6, IF($P$6&lt;=-5, ROUND(100+2.5*$P$6, 0)/100, 0))))&lt;=0, 0, IF($P$6&gt;=5, 1.2, IF($P$6&gt;=0, 1.1+0.02*$P$6, IF($P$6&gt;-5, 1.1+0.044*$P$6, IF($P$6&lt;=-5, ROUND(100+2.5*$P$6, 0)/100, 0)))))</f>
        <v>1.2</v>
      </c>
    </row>
    <row r="7" spans="2:17" ht="19.2">
      <c r="B7" s="351" t="s">
        <v>44</v>
      </c>
      <c r="C7" s="352"/>
      <c r="D7" s="161">
        <v>190</v>
      </c>
      <c r="E7" s="162">
        <v>100</v>
      </c>
      <c r="F7" s="163">
        <v>0.5</v>
      </c>
    </row>
    <row r="8" spans="2:17" ht="19.2">
      <c r="B8" s="351" t="s">
        <v>57</v>
      </c>
      <c r="C8" s="352"/>
      <c r="D8" s="161">
        <v>180</v>
      </c>
      <c r="E8" s="162">
        <v>70</v>
      </c>
      <c r="F8" s="163">
        <v>0.5</v>
      </c>
      <c r="H8" s="164" t="s">
        <v>230</v>
      </c>
      <c r="I8" s="164" t="s">
        <v>231</v>
      </c>
      <c r="J8" s="164" t="s">
        <v>232</v>
      </c>
      <c r="K8" s="164" t="s">
        <v>246</v>
      </c>
      <c r="L8" s="164" t="s">
        <v>254</v>
      </c>
    </row>
    <row r="9" spans="2:17" ht="19.2">
      <c r="B9" s="351" t="s">
        <v>36</v>
      </c>
      <c r="C9" s="352"/>
      <c r="D9" s="161">
        <v>190</v>
      </c>
      <c r="E9" s="162">
        <v>180</v>
      </c>
      <c r="F9" s="163">
        <v>0.5</v>
      </c>
      <c r="H9" s="156">
        <f>'스탯 창'!$D$14</f>
        <v>21561</v>
      </c>
      <c r="I9" s="156">
        <f>'스탯 창'!$D$15</f>
        <v>2866</v>
      </c>
      <c r="J9" s="167">
        <f>'스탯 창'!$L$11</f>
        <v>1777</v>
      </c>
      <c r="K9" s="168">
        <f>'스탯 창'!$K$11</f>
        <v>69</v>
      </c>
      <c r="L9" s="168">
        <f>IF('스탯 창'!$F$4+INDEX('스킬 창'!$I$4:$I$16*5, '최종 데이터'!$N$3, 1)+INDEX('스킬 창'!$G$4:$G$16, '최종 데이터'!$N$3, 1)&gt;100, 100, ('스탯 창'!$F$4+INDEX('스킬 창'!$I$4:$I$16*5, '최종 데이터'!$N$3, 1)+INDEX('스킬 창'!$G$4:$G$16, '최종 데이터'!$N$3, 1)))</f>
        <v>100</v>
      </c>
    </row>
    <row r="10" spans="2:17" ht="19.2">
      <c r="B10" s="351" t="s">
        <v>58</v>
      </c>
      <c r="C10" s="352"/>
      <c r="D10" s="161">
        <v>170</v>
      </c>
      <c r="E10" s="162">
        <v>90</v>
      </c>
      <c r="F10" s="163">
        <v>0</v>
      </c>
    </row>
    <row r="11" spans="2:17" ht="19.2">
      <c r="B11" s="351" t="s">
        <v>225</v>
      </c>
      <c r="C11" s="352"/>
      <c r="D11" s="161">
        <v>190</v>
      </c>
      <c r="E11" s="162">
        <v>100</v>
      </c>
      <c r="F11" s="163">
        <v>0.5</v>
      </c>
    </row>
    <row r="12" spans="2:17" ht="19.2">
      <c r="B12" s="351" t="s">
        <v>60</v>
      </c>
      <c r="C12" s="352"/>
      <c r="D12" s="161">
        <v>130</v>
      </c>
      <c r="E12" s="162">
        <v>50</v>
      </c>
      <c r="F12" s="163">
        <v>0.5</v>
      </c>
      <c r="H12" s="157" t="s">
        <v>242</v>
      </c>
      <c r="I12" s="157" t="s">
        <v>243</v>
      </c>
    </row>
    <row r="13" spans="2:17" ht="19.2">
      <c r="B13" s="351" t="s">
        <v>35</v>
      </c>
      <c r="C13" s="352"/>
      <c r="D13" s="161">
        <v>190</v>
      </c>
      <c r="E13" s="162">
        <v>120</v>
      </c>
      <c r="F13" s="163">
        <v>0.5</v>
      </c>
      <c r="H13" s="156">
        <f>ROUNDDOWN(((4*$H$9+$I$9)*$I$3/100*$J$3*$J$9/100),0)*$H$6/100*(1+$I$6/100)*$J$6*(1-(INDEX($E$3:$E$27, $O$3, 1)*(1-$K$6))/100)*(1-$L$3)*$Q$3</f>
        <v>63188728.522872627</v>
      </c>
      <c r="I13" s="156">
        <f>ROUNDDOWN(((4*$H$9+$I$9)*$J$3*$J$9/100),0)*$H$6/100*(1+$I$6/100)*$J$6*(1-(INDEX($E$3:$E$27, $O$3, 1)*(1-$K$6))/100)*(1-$L$3)*$Q$3</f>
        <v>74339690.083426401</v>
      </c>
    </row>
    <row r="14" spans="2:17" ht="19.2">
      <c r="B14" s="351" t="s">
        <v>61</v>
      </c>
      <c r="C14" s="352"/>
      <c r="D14" s="161">
        <v>120</v>
      </c>
      <c r="E14" s="162">
        <v>50</v>
      </c>
      <c r="F14" s="163">
        <v>0.5</v>
      </c>
      <c r="K14" s="157"/>
    </row>
    <row r="15" spans="2:17" ht="19.2">
      <c r="B15" s="351" t="s">
        <v>0</v>
      </c>
      <c r="C15" s="352"/>
      <c r="D15" s="161">
        <v>190</v>
      </c>
      <c r="E15" s="162">
        <v>120</v>
      </c>
      <c r="F15" s="163">
        <v>0.5</v>
      </c>
      <c r="H15" s="157" t="s">
        <v>244</v>
      </c>
      <c r="I15" s="157" t="s">
        <v>245</v>
      </c>
      <c r="K15" s="157" t="s">
        <v>248</v>
      </c>
    </row>
    <row r="16" spans="2:17" ht="19.2">
      <c r="B16" s="351" t="s">
        <v>62</v>
      </c>
      <c r="C16" s="352"/>
      <c r="D16" s="161">
        <v>120</v>
      </c>
      <c r="E16" s="162">
        <v>50</v>
      </c>
      <c r="F16" s="163">
        <v>0.5</v>
      </c>
      <c r="H16" s="156">
        <f>$H$13*(1.2+$K$9/100)</f>
        <v>119426696.90822926</v>
      </c>
      <c r="I16" s="156">
        <f>$I$13*(1.5+$K$9/100)</f>
        <v>162803921.28270382</v>
      </c>
      <c r="K16" s="156">
        <f>($H$13+$I$13)/2*(1-$L$9/100)+($H$16+$I$16)/2*$L$9/100</f>
        <v>141115309.09546655</v>
      </c>
    </row>
    <row r="17" spans="2:28" ht="19.2">
      <c r="B17" s="351" t="s">
        <v>42</v>
      </c>
      <c r="C17" s="352"/>
      <c r="D17" s="161">
        <v>190</v>
      </c>
      <c r="E17" s="162">
        <v>80</v>
      </c>
      <c r="F17" s="163">
        <v>0.5</v>
      </c>
    </row>
    <row r="18" spans="2:28" ht="19.2">
      <c r="B18" s="351" t="s">
        <v>63</v>
      </c>
      <c r="C18" s="352"/>
      <c r="D18" s="161">
        <v>120</v>
      </c>
      <c r="E18" s="162">
        <v>50</v>
      </c>
      <c r="F18" s="163">
        <v>0.5</v>
      </c>
    </row>
    <row r="19" spans="2:28" ht="19.2">
      <c r="B19" s="351" t="s">
        <v>38</v>
      </c>
      <c r="C19" s="352"/>
      <c r="D19" s="161">
        <v>190</v>
      </c>
      <c r="E19" s="162">
        <v>100</v>
      </c>
      <c r="F19" s="163">
        <v>0.5</v>
      </c>
    </row>
    <row r="20" spans="2:28" ht="19.2">
      <c r="B20" s="351" t="s">
        <v>64</v>
      </c>
      <c r="C20" s="352"/>
      <c r="D20" s="161">
        <v>130</v>
      </c>
      <c r="E20" s="162">
        <v>55</v>
      </c>
      <c r="F20" s="163">
        <v>0.5</v>
      </c>
    </row>
    <row r="21" spans="2:28" ht="19.2">
      <c r="B21" s="351" t="s">
        <v>51</v>
      </c>
      <c r="C21" s="352"/>
      <c r="D21" s="161">
        <v>190</v>
      </c>
      <c r="E21" s="162">
        <v>300</v>
      </c>
      <c r="F21" s="163">
        <v>0.5</v>
      </c>
    </row>
    <row r="22" spans="2:28" ht="19.2">
      <c r="B22" s="351" t="s">
        <v>18</v>
      </c>
      <c r="C22" s="352"/>
      <c r="D22" s="161">
        <v>210</v>
      </c>
      <c r="E22" s="162">
        <v>250</v>
      </c>
      <c r="F22" s="163">
        <v>0</v>
      </c>
    </row>
    <row r="23" spans="2:28" ht="19.2">
      <c r="B23" s="351" t="s">
        <v>74</v>
      </c>
      <c r="C23" s="352"/>
      <c r="D23" s="161">
        <v>210</v>
      </c>
      <c r="E23" s="162">
        <v>300</v>
      </c>
      <c r="F23" s="163">
        <v>0.5</v>
      </c>
    </row>
    <row r="24" spans="2:28" ht="19.2">
      <c r="B24" s="351" t="s">
        <v>223</v>
      </c>
      <c r="C24" s="352"/>
      <c r="D24" s="161">
        <v>210</v>
      </c>
      <c r="E24" s="162">
        <v>300</v>
      </c>
      <c r="F24" s="163">
        <v>0.5</v>
      </c>
    </row>
    <row r="25" spans="2:28" ht="19.2">
      <c r="B25" s="351" t="s">
        <v>73</v>
      </c>
      <c r="C25" s="352"/>
      <c r="D25" s="161">
        <v>210</v>
      </c>
      <c r="E25" s="162">
        <v>300</v>
      </c>
      <c r="F25" s="163">
        <v>0.5</v>
      </c>
    </row>
    <row r="26" spans="2:28" ht="19.2">
      <c r="B26" s="351" t="s">
        <v>224</v>
      </c>
      <c r="C26" s="352"/>
      <c r="D26" s="161">
        <v>210</v>
      </c>
      <c r="E26" s="162">
        <v>300</v>
      </c>
      <c r="F26" s="163">
        <v>0.5</v>
      </c>
    </row>
    <row r="27" spans="2:28" ht="19.2">
      <c r="B27" s="351" t="s">
        <v>222</v>
      </c>
      <c r="C27" s="352"/>
      <c r="D27" s="161">
        <v>230</v>
      </c>
      <c r="E27" s="162">
        <v>300</v>
      </c>
      <c r="F27" s="163">
        <v>0.5</v>
      </c>
    </row>
    <row r="31" spans="2:28" ht="19.2">
      <c r="B31" s="329" t="s">
        <v>33</v>
      </c>
      <c r="C31" s="330"/>
      <c r="D31" s="8" t="s">
        <v>3</v>
      </c>
      <c r="E31" s="8" t="s">
        <v>19</v>
      </c>
      <c r="F31" s="8" t="s">
        <v>75</v>
      </c>
      <c r="G31" s="8" t="s">
        <v>72</v>
      </c>
      <c r="H31" s="8" t="s">
        <v>87</v>
      </c>
      <c r="I31" s="329" t="s">
        <v>130</v>
      </c>
      <c r="J31" s="330"/>
      <c r="K31" s="329" t="s">
        <v>85</v>
      </c>
      <c r="L31" s="330"/>
      <c r="M31" s="329" t="s">
        <v>91</v>
      </c>
      <c r="N31" s="330"/>
      <c r="O31" s="329" t="s">
        <v>90</v>
      </c>
      <c r="P31" s="330"/>
      <c r="Q31" s="329" t="s">
        <v>86</v>
      </c>
      <c r="R31" s="330"/>
      <c r="S31" s="329" t="s">
        <v>69</v>
      </c>
      <c r="T31" s="330"/>
      <c r="U31" s="329" t="s">
        <v>1</v>
      </c>
      <c r="V31" s="330"/>
      <c r="W31" s="329" t="s">
        <v>2</v>
      </c>
      <c r="X31" s="330"/>
      <c r="Y31" s="329" t="s">
        <v>70</v>
      </c>
      <c r="Z31" s="330"/>
      <c r="AA31" s="329" t="s">
        <v>71</v>
      </c>
      <c r="AB31" s="330"/>
    </row>
    <row r="32" spans="2:28" ht="19.2">
      <c r="B32" s="329" t="s">
        <v>54</v>
      </c>
      <c r="C32" s="330"/>
      <c r="D32" s="20">
        <v>110</v>
      </c>
      <c r="E32" s="21">
        <v>40</v>
      </c>
      <c r="F32" s="21">
        <v>50</v>
      </c>
      <c r="G32" s="19">
        <f>E32*(100-'스탯 창'!$I$11)/100</f>
        <v>3.784862332871552</v>
      </c>
      <c r="H32" s="19">
        <f>F32-(F32*'스탯 창'!$K$4/100)</f>
        <v>47.5</v>
      </c>
      <c r="I32" s="341">
        <v>378</v>
      </c>
      <c r="J32" s="342"/>
      <c r="K32" s="341">
        <v>20</v>
      </c>
      <c r="L32" s="342"/>
      <c r="M32" s="341">
        <v>20</v>
      </c>
      <c r="N32" s="342"/>
      <c r="O32" s="341">
        <v>30</v>
      </c>
      <c r="P32" s="342"/>
      <c r="Q32" s="341">
        <v>0</v>
      </c>
      <c r="R32" s="342"/>
      <c r="S32" s="337">
        <f>IF('스탯 창'!$E$4+$Q$32&lt;101,SUM(U32,W32)/2*SUM('스탯 창'!$E$4,$Q$32)/100+SUM(Y32,AA32)/2*(100-SUM('스탯 창'!$E$4,$Q$32))/100,SUM(U32,W32)/2)</f>
        <v>26088349.427722871</v>
      </c>
      <c r="T32" s="338"/>
      <c r="U32" s="333">
        <f>$Y32*(1.2+'스탯 창'!$J$11/100)</f>
        <v>20222789.38662922</v>
      </c>
      <c r="V32" s="334"/>
      <c r="W32" s="333">
        <f>$AA32*(1.5+'스탯 창'!$J$11/100)</f>
        <v>33281830.914053798</v>
      </c>
      <c r="X32" s="334"/>
      <c r="Y32" s="331">
        <f>ROUNDDOWN(((4*'스탯 창'!$D$15+'스탯 창'!$D$14)*'스탯 창'!$H$4/100*('스탯 창'!$L$11)*'스탯 창'!$G$4/100),0)*$I$32/100*(1+('스탯 창'!$H$11+$M$32+$K$32)/100)*(1+'스탯 창'!$I$4/100)*(1-(G32*(1-$O$32/100))/100)*((100-H32)/100)</f>
        <v>11172811.815817248</v>
      </c>
      <c r="Z32" s="332"/>
      <c r="AA32" s="331">
        <f>ROUNDDOWN(((4*'스탯 창'!$D$15+'스탯 창'!$D$14)*'스탯 창'!$H$4/100*('스탯 창'!$L$11)),0)*$I$32/100*(1+('스탯 창'!$H$11+$M$32+$K$32)/100)*(1+'스탯 창'!$I$4/100)*(1-(G32*(1-$O$32/100))/100)*(IF(('스탯 창'!$C$4-$D32)&gt;4,120,IF(('스탯 창'!$C$4-$D32)=4,110+2*(('스탯 창'!$C$4-$D32)),IF(('스탯 창'!$C$4-$D32)=3,110+2*(('스탯 창'!$C$4-$D32)),IF(('스탯 창'!$C$4-$D32)=2,110+2*(('스탯 창'!$C$4-$D32)),IF(('스탯 창'!$C$4-$D32)=1,110+2*(('스탯 창'!$C$4-$D32)),IF(('스탯 창'!$C$4-$D32)=0,110+2*(('스탯 창'!$C$4-$D32)),IF(($D32-'스탯 창'!$C$4)=1,110-3*(($D32-'스탯 창'!$C$4)),IF(($D32-'스탯 창'!$C$4)=2,110-3*(($D32-'스탯 창'!$C$4)),IF(($D32-'스탯 창'!$C$4)=3,110-3*(($D32-'스탯 창'!$C$4)),IF(($D32-'스탯 창'!$C$4)=4,110-3*(($D32-'스탯 창'!$C$4)),IF(($D32-'스탯 창'!$C$4)&gt;4,100-(($D32-'스탯 창'!$C$4))))))))))))))/100*((100-H32)/100)</f>
        <v>15773379.580120284</v>
      </c>
      <c r="AB32" s="332"/>
    </row>
    <row r="33" spans="2:28" ht="19.2">
      <c r="B33" s="329" t="s">
        <v>55</v>
      </c>
      <c r="C33" s="330"/>
      <c r="D33" s="20">
        <v>160</v>
      </c>
      <c r="E33" s="21">
        <v>40</v>
      </c>
      <c r="F33" s="21">
        <v>0</v>
      </c>
      <c r="G33" s="19">
        <f>E33*(100-'스탯 창'!$I$11)/100</f>
        <v>3.784862332871552</v>
      </c>
      <c r="H33" s="19">
        <f>F33-(F33*'스탯 창'!$K$4/100)</f>
        <v>0</v>
      </c>
      <c r="I33" s="343"/>
      <c r="J33" s="344"/>
      <c r="K33" s="343"/>
      <c r="L33" s="344"/>
      <c r="M33" s="343"/>
      <c r="N33" s="344"/>
      <c r="O33" s="343"/>
      <c r="P33" s="344"/>
      <c r="Q33" s="343"/>
      <c r="R33" s="344"/>
      <c r="S33" s="337">
        <f>IF('스탯 창'!$E$4+$Q$32&lt;101,SUM(U33,W33)/2*SUM('스탯 창'!$E$4,$Q$32)/100+SUM(Y33,AA33)/2*(100-SUM('스탯 창'!$E$4,$Q$32))/100,SUM(U33,W33)/2)</f>
        <v>53457863.768631868</v>
      </c>
      <c r="T33" s="338"/>
      <c r="U33" s="333">
        <f>$Y33*(1.2+'스탯 창'!$J$11/100)</f>
        <v>46223518.598009638</v>
      </c>
      <c r="V33" s="334"/>
      <c r="W33" s="333">
        <f>$AA33*(1.5+'스탯 창'!$J$11/100)</f>
        <v>63393963.645816751</v>
      </c>
      <c r="X33" s="334"/>
      <c r="Y33" s="331">
        <f>ROUNDDOWN(((4*'스탯 창'!$D$15+'스탯 창'!$D$14)*'스탯 창'!$H$4/100*('스탯 창'!$L$11)*'스탯 창'!$G$4/100),0)*$I$32/100*(1+('스탯 창'!$H$11+$M$32+$K$32)/100)*(1+'스탯 창'!$I$4/100)*(1-(G33*(1-$O$32/100))/100)*(IF(('스탯 창'!$C$4-$D33)&gt;4,120,IF(('스탯 창'!$C$4-$D33)=4,110+2*(('스탯 창'!$C$4-$D33)),IF(('스탯 창'!$C$4-$D33)=3,110+2*(('스탯 창'!$C$4-$D33)),IF(('스탯 창'!$C$4-$D33)=2,110+2*(('스탯 창'!$C$4-$D33)),IF(('스탯 창'!$C$4-$D33)=1,110+2*(('스탯 창'!$C$4-$D33)),IF(('스탯 창'!$C$4-$D33)=0,110+2*(($D33-'스탯 창'!$C$4)),IF(($D33-'스탯 창'!$C$4)=1,110-3*(($D33-'스탯 창'!$C$4)),IF(($D33-'스탯 창'!$C$4)=2,110-3*(($D33-'스탯 창'!$C$4)),IF(($D33-'스탯 창'!$C$4)=3,110-3*(($D33-'스탯 창'!$C$4)),IF(($D33-'스탯 창'!$C$4)=4,110-3*(($D33-'스탯 창'!$C$4)),IF(($D33-'스탯 창'!$C$4)&gt;4,100-(($D33-'스탯 창'!$C$4))))))))))))))/100*((100-H33)/100)</f>
        <v>25537855.579010848</v>
      </c>
      <c r="Z33" s="332"/>
      <c r="AA33" s="331">
        <f>ROUNDDOWN(((4*'스탯 창'!$D$15+'스탯 창'!$D$14)*'스탯 창'!$H$4/100*('스탯 창'!$L$11)),0)*$I$32/100*(1+('스탯 창'!$H$11+$M$32+$K$32)/100)*(1+'스탯 창'!$I$4/100)*(1-(G33*(1-$O$32/100))/100)*(IF(('스탯 창'!$C$4-$D33)&gt;4,120,IF(('스탯 창'!$C$4-$D33)=4,110+2*(('스탯 창'!$C$4-$D33)),IF(('스탯 창'!$C$4-$D33)=3,110+2*(('스탯 창'!$C$4-$D33)),IF(('스탯 창'!$C$4-$D33)=2,110+2*(('스탯 창'!$C$4-$D33)),IF(('스탯 창'!$C$4-$D33)=1,110+2*(('스탯 창'!$C$4-$D33)),IF(('스탯 창'!$C$4-$D33)=0,110+2*(('스탯 창'!$C$4-$D33)),IF(($D33-'스탯 창'!$C$4)=1,110-3*(($D33-'스탯 창'!$C$4)),IF(($D33-'스탯 창'!$C$4)=2,110-3*(($D33-'스탯 창'!$C$4)),IF(($D33-'스탯 창'!$C$4)=3,110-3*(($D33-'스탯 창'!$C$4)),IF(($D33-'스탯 창'!$C$4)=4,110-3*(($D33-'스탯 창'!$C$4)),IF(($D33-'스탯 창'!$C$4)&gt;4,100-(($D33-'스탯 창'!$C$4))))))))))))))/100*((100-H33)/100)</f>
        <v>30044532.533562444</v>
      </c>
      <c r="AB33" s="332"/>
    </row>
    <row r="34" spans="2:28" ht="19.2">
      <c r="B34" s="329" t="s">
        <v>41</v>
      </c>
      <c r="C34" s="330"/>
      <c r="D34" s="20">
        <v>160</v>
      </c>
      <c r="E34" s="21">
        <v>50</v>
      </c>
      <c r="F34" s="21">
        <v>0</v>
      </c>
      <c r="G34" s="19">
        <f>E34*(100-'스탯 창'!$I$11)/100</f>
        <v>4.7310779160894398</v>
      </c>
      <c r="H34" s="19">
        <f>F34-(F34*'스탯 창'!$K$4/100)</f>
        <v>0</v>
      </c>
      <c r="I34" s="343"/>
      <c r="J34" s="344"/>
      <c r="K34" s="343"/>
      <c r="L34" s="344"/>
      <c r="M34" s="343"/>
      <c r="N34" s="344"/>
      <c r="O34" s="343"/>
      <c r="P34" s="344"/>
      <c r="Q34" s="343"/>
      <c r="R34" s="344"/>
      <c r="S34" s="337">
        <f>IF('스탯 창'!$E$4+$Q$32&lt;101,SUM(U34,W34)/2*SUM('스탯 창'!$E$4,$Q$32)/100+SUM(Y34,AA34)/2*(100-SUM('스탯 창'!$E$4,$Q$32))/100,SUM(U34,W34)/2)</f>
        <v>53094148.846055396</v>
      </c>
      <c r="T34" s="338"/>
      <c r="U34" s="333">
        <f>$Y34*(1.2+'스탯 창'!$J$11/100)</f>
        <v>45909024.484274544</v>
      </c>
      <c r="V34" s="334"/>
      <c r="W34" s="333">
        <f>$AA34*(1.5+'스탯 창'!$J$11/100)</f>
        <v>62962645.801185943</v>
      </c>
      <c r="X34" s="334"/>
      <c r="Y34" s="331">
        <f>ROUNDDOWN(((4*'스탯 창'!$D$15+'스탯 창'!$D$14)*'스탯 창'!$H$4/100*('스탯 창'!$L$11)*'스탯 창'!$G$4/100),0)*$I$32/100*(1+('스탯 창'!$H$11+$M$32+$K$32)/100)*(1+'스탯 창'!$I$4/100)*(1-(G34*(1-$O$32/100))/100)*(IF(('스탯 창'!$C$4-$D34)&gt;4,120,IF(('스탯 창'!$C$4-$D34)=4,110+2*(('스탯 창'!$C$4-$D34)),IF(('스탯 창'!$C$4-$D34)=3,110+2*(('스탯 창'!$C$4-$D34)),IF(('스탯 창'!$C$4-$D34)=2,110+2*(('스탯 창'!$C$4-$D34)),IF(('스탯 창'!$C$4-$D34)=1,110+2*(('스탯 창'!$C$4-$D34)),IF(('스탯 창'!$C$4-$D34)=0,110+2*(($D34-'스탯 창'!$C$4)),IF(($D34-'스탯 창'!$C$4)=1,110-3*(($D34-'스탯 창'!$C$4)),IF(($D34-'스탯 창'!$C$4)=2,110-3*(($D34-'스탯 창'!$C$4)),IF(($D34-'스탯 창'!$C$4)=3,110-3*(($D34-'스탯 창'!$C$4)),IF(($D34-'스탯 창'!$C$4)=4,110-3*(($D34-'스탯 창'!$C$4)),IF(($D34-'스탯 창'!$C$4)&gt;4,100-(($D34-'스탯 창'!$C$4))))))))))))))/100*((100-H34)/100)</f>
        <v>25364101.925013561</v>
      </c>
      <c r="Z34" s="332"/>
      <c r="AA34" s="331">
        <f>ROUNDDOWN(((4*'스탯 창'!$D$15+'스탯 창'!$D$14)*'스탯 창'!$H$4/100*('스탯 창'!$L$11)),0)*$I$32/100*(1+('스탯 창'!$H$11+$M$32+$K$32)/100)*(1+'스탯 창'!$I$4/100)*(1-(G34*(1-$O$32/100))/100)*(IF(('스탯 창'!$C$4-$D34)&gt;4,120,IF(('스탯 창'!$C$4-$D34)=4,110+2*(('스탯 창'!$C$4-$D34)),IF(('스탯 창'!$C$4-$D34)=3,110+2*(('스탯 창'!$C$4-$D34)),IF(('스탯 창'!$C$4-$D34)=2,110+2*(('스탯 창'!$C$4-$D34)),IF(('스탯 창'!$C$4-$D34)=1,110+2*(('스탯 창'!$C$4-$D34)),IF(('스탯 창'!$C$4-$D34)=0,110+2*(('스탯 창'!$C$4-$D34)),IF(($D34-'스탯 창'!$C$4)=1,110-3*(($D34-'스탯 창'!$C$4)),IF(($D34-'스탯 창'!$C$4)=2,110-3*(($D34-'스탯 창'!$C$4)),IF(($D34-'스탯 창'!$C$4)=3,110-3*(($D34-'스탯 창'!$C$4)),IF(($D34-'스탯 창'!$C$4)=4,110-3*(($D34-'스탯 창'!$C$4)),IF(($D34-'스탯 창'!$C$4)&gt;4,100-(($D34-'스탯 창'!$C$4))))))))))))))/100*((100-H34)/100)</f>
        <v>29840116.493453056</v>
      </c>
      <c r="AB34" s="332"/>
    </row>
    <row r="35" spans="2:28" ht="19.2">
      <c r="B35" s="329" t="s">
        <v>56</v>
      </c>
      <c r="C35" s="330"/>
      <c r="D35" s="20">
        <v>110</v>
      </c>
      <c r="E35" s="21">
        <v>50</v>
      </c>
      <c r="F35" s="21">
        <v>50</v>
      </c>
      <c r="G35" s="19">
        <f>E35*(100-'스탯 창'!$I$11)/100</f>
        <v>4.7310779160894398</v>
      </c>
      <c r="H35" s="19">
        <f>F35-(F35*'스탯 창'!$K$4/100)</f>
        <v>47.5</v>
      </c>
      <c r="I35" s="343"/>
      <c r="J35" s="344"/>
      <c r="K35" s="343"/>
      <c r="L35" s="344"/>
      <c r="M35" s="343"/>
      <c r="N35" s="344"/>
      <c r="O35" s="343"/>
      <c r="P35" s="344"/>
      <c r="Q35" s="343"/>
      <c r="R35" s="344"/>
      <c r="S35" s="337">
        <f>IF('스탯 창'!$E$4+$Q$32&lt;101,SUM(U35,W35)/2*SUM('스탯 창'!$E$4,$Q$32)/100+SUM(Y35,AA35)/2*(100-SUM('스탯 창'!$E$4,$Q$32))/100,SUM(U35,W35)/2)</f>
        <v>27874428.144179083</v>
      </c>
      <c r="T35" s="338"/>
      <c r="U35" s="333">
        <f>$Y35*(1.2+'스탯 창'!$J$11/100)</f>
        <v>24102237.854244139</v>
      </c>
      <c r="V35" s="334"/>
      <c r="W35" s="333">
        <f>$AA35*(1.5+'스탯 창'!$J$11/100)</f>
        <v>33055389.045622621</v>
      </c>
      <c r="X35" s="334"/>
      <c r="Y35" s="331">
        <f>ROUNDDOWN(((4*'스탯 창'!$D$15+'스탯 창'!$D$14)*'스탯 창'!$H$4/100*('스탯 창'!$L$11)*'스탯 창'!$G$4/100),0)*$I$32/100*(1+('스탯 창'!$H$11+$M$32+$K$32)/100)*(1+'스탯 창'!$I$4/100)*(1-(G35*(1-$O$32/100))/100)*(IF(('스탯 창'!$C$4-$D35)&gt;4,120,IF(('스탯 창'!$C$4-$D35)=4,110+2*(('스탯 창'!$C$4-$D35)),IF(('스탯 창'!$C$4-$D35)=3,110+2*(('스탯 창'!$C$4-$D35)),IF(('스탯 창'!$C$4-$D35)=2,110+2*(('스탯 창'!$C$4-$D35)),IF(('스탯 창'!$C$4-$D35)=1,110+2*(('스탯 창'!$C$4-$D35)),IF(('스탯 창'!$C$4-$D35)=0,110+2*(($D35-'스탯 창'!$C$4)),IF(($D35-'스탯 창'!$C$4)=1,110-3*(($D35-'스탯 창'!$C$4)),IF(($D35-'스탯 창'!$C$4)=2,110-3*(($D35-'스탯 창'!$C$4)),IF(($D35-'스탯 창'!$C$4)=3,110-3*(($D35-'스탯 창'!$C$4)),IF(($D35-'스탯 창'!$C$4)=4,110-3*(($D35-'스탯 창'!$C$4)),IF(($D35-'스탯 창'!$C$4)&gt;4,100-(($D35-'스탯 창'!$C$4))))))))))))))/100*((100-H35)/100)</f>
        <v>13316153.51063212</v>
      </c>
      <c r="Z35" s="332"/>
      <c r="AA35" s="331">
        <f>ROUNDDOWN(((4*'스탯 창'!$D$15+'스탯 창'!$D$14)*'스탯 창'!$H$4/100*('스탯 창'!$L$11)),0)*$I$32/100*(1+('스탯 창'!$H$11+$M$32+$K$32)/100)*(1+'스탯 창'!$I$4/100)*(1-(G35*(1-$O$32/100))/100)*(IF(('스탯 창'!$C$4-$D35)&gt;4,120,IF(('스탯 창'!$C$4-$D35)=4,110+2*(('스탯 창'!$C$4-$D35)),IF(('스탯 창'!$C$4-$D35)=3,110+2*(('스탯 창'!$C$4-$D35)),IF(('스탯 창'!$C$4-$D35)=2,110+2*(('스탯 창'!$C$4-$D35)),IF(('스탯 창'!$C$4-$D35)=1,110+2*(('스탯 창'!$C$4-$D35)),IF(('스탯 창'!$C$4-$D35)=0,110+2*(('스탯 창'!$C$4-$D35)),IF(($D35-'스탯 창'!$C$4)=1,110-3*(($D35-'스탯 창'!$C$4)),IF(($D35-'스탯 창'!$C$4)=2,110-3*(($D35-'스탯 창'!$C$4)),IF(($D35-'스탯 창'!$C$4)=3,110-3*(($D35-'스탯 창'!$C$4)),IF(($D35-'스탯 창'!$C$4)=4,110-3*(($D35-'스탯 창'!$C$4)),IF(($D35-'스탯 창'!$C$4)&gt;4,100-(($D35-'스탯 창'!$C$4))))))))))))))/100*((100-H35)/100)</f>
        <v>15666061.159062855</v>
      </c>
      <c r="AB35" s="332"/>
    </row>
    <row r="36" spans="2:28" ht="19.2">
      <c r="B36" s="329" t="s">
        <v>44</v>
      </c>
      <c r="C36" s="330"/>
      <c r="D36" s="20">
        <v>190</v>
      </c>
      <c r="E36" s="21">
        <v>100</v>
      </c>
      <c r="F36" s="21">
        <v>50</v>
      </c>
      <c r="G36" s="19">
        <f>E36*(100-'스탯 창'!$I$11)/100</f>
        <v>9.4621558321788797</v>
      </c>
      <c r="H36" s="19">
        <f>F36-(F36*'스탯 창'!$K$4/100)</f>
        <v>47.5</v>
      </c>
      <c r="I36" s="343"/>
      <c r="J36" s="344"/>
      <c r="K36" s="343"/>
      <c r="L36" s="344"/>
      <c r="M36" s="343"/>
      <c r="N36" s="344"/>
      <c r="O36" s="343"/>
      <c r="P36" s="344"/>
      <c r="Q36" s="343"/>
      <c r="R36" s="344"/>
      <c r="S36" s="337">
        <f>IF('스탯 창'!$E$4+$Q$32&lt;101,SUM(U36,W36)/2*SUM('스탯 창'!$E$4,$Q$32)/100+SUM(Y36,AA36)/2*(100-SUM('스탯 창'!$E$4,$Q$32))/100,SUM(U36,W36)/2)</f>
        <v>26919676.472415853</v>
      </c>
      <c r="T36" s="338"/>
      <c r="U36" s="333">
        <f>$Y36*(1.2+'스탯 창'!$J$11/100)</f>
        <v>23276690.805689525</v>
      </c>
      <c r="V36" s="334"/>
      <c r="W36" s="333">
        <f>$AA36*(1.5+'스탯 창'!$J$11/100)</f>
        <v>31923179.703466747</v>
      </c>
      <c r="X36" s="334"/>
      <c r="Y36" s="331">
        <f>ROUNDDOWN(((4*'스탯 창'!$D$15+'스탯 창'!$D$14)*'스탯 창'!$H$4/100*('스탯 창'!$L$11)*'스탯 창'!$G$4/100),0)*$I$32/100*(1+('스탯 창'!$H$11+$M$32+$K$32)/100)*(1+'스탯 창'!$I$4/100)*(1-(G36*(1-$O$32/100))/100)*(IF(('스탯 창'!$C$4-$D36)&gt;4,120,IF(('스탯 창'!$C$4-$D36)=4,110+2*(('스탯 창'!$C$4-$D36)),IF(('스탯 창'!$C$4-$D36)=3,110+2*(('스탯 창'!$C$4-$D36)),IF(('스탯 창'!$C$4-$D36)=2,110+2*(('스탯 창'!$C$4-$D36)),IF(('스탯 창'!$C$4-$D36)=1,110+2*(('스탯 창'!$C$4-$D36)),IF(('스탯 창'!$C$4-$D36)=0,110+2*(($D36-'스탯 창'!$C$4)),IF(($D36-'스탯 창'!$C$4)=1,110-3*(($D36-'스탯 창'!$C$4)),IF(($D36-'스탯 창'!$C$4)=2,110-3*(($D36-'스탯 창'!$C$4)),IF(($D36-'스탯 창'!$C$4)=3,110-3*(($D36-'스탯 창'!$C$4)),IF(($D36-'스탯 창'!$C$4)=4,110-3*(($D36-'스탯 창'!$C$4)),IF(($D36-'스탯 창'!$C$4)&gt;4,100-(($D36-'스탯 창'!$C$4))))))))))))))/100*((100-H36)/100)</f>
        <v>12860050.168889239</v>
      </c>
      <c r="Z36" s="332"/>
      <c r="AA36" s="331">
        <f>ROUNDDOWN(((4*'스탯 창'!$D$15+'스탯 창'!$D$14)*'스탯 창'!$H$4/100*('스탯 창'!$L$11)),0)*$I$32/100*(1+('스탯 창'!$H$11+$M$32+$K$32)/100)*(1+'스탯 창'!$I$4/100)*(1-(G36*(1-$O$32/100))/100)*(IF(('스탯 창'!$C$4-$D36)&gt;4,120,IF(('스탯 창'!$C$4-$D36)=4,110+2*(('스탯 창'!$C$4-$D36)),IF(('스탯 창'!$C$4-$D36)=3,110+2*(('스탯 창'!$C$4-$D36)),IF(('스탯 창'!$C$4-$D36)=2,110+2*(('스탯 창'!$C$4-$D36)),IF(('스탯 창'!$C$4-$D36)=1,110+2*(('스탯 창'!$C$4-$D36)),IF(('스탯 창'!$C$4-$D36)=0,110+2*(('스탯 창'!$C$4-$D36)),IF(($D36-'스탯 창'!$C$4)=1,110-3*(($D36-'스탯 창'!$C$4)),IF(($D36-'스탯 창'!$C$4)=2,110-3*(($D36-'스탯 창'!$C$4)),IF(($D36-'스탯 창'!$C$4)=3,110-3*(($D36-'스탯 창'!$C$4)),IF(($D36-'스탯 창'!$C$4)=4,110-3*(($D36-'스탯 창'!$C$4)),IF(($D36-'스탯 창'!$C$4)&gt;4,100-(($D36-'스탯 창'!$C$4))))))))))))))/100*((100-H36)/100)</f>
        <v>15129469.053775711</v>
      </c>
      <c r="AB36" s="332"/>
    </row>
    <row r="37" spans="2:28" ht="19.2">
      <c r="B37" s="329" t="s">
        <v>57</v>
      </c>
      <c r="C37" s="330"/>
      <c r="D37" s="20">
        <v>180</v>
      </c>
      <c r="E37" s="21">
        <v>70</v>
      </c>
      <c r="F37" s="21">
        <v>50</v>
      </c>
      <c r="G37" s="19">
        <f>E37*(100-'스탯 창'!$I$11)/100</f>
        <v>6.6235090825252154</v>
      </c>
      <c r="H37" s="19">
        <f>F37-(F37*'스탯 창'!$K$4/100)</f>
        <v>47.5</v>
      </c>
      <c r="I37" s="343"/>
      <c r="J37" s="344"/>
      <c r="K37" s="343"/>
      <c r="L37" s="344"/>
      <c r="M37" s="343"/>
      <c r="N37" s="344"/>
      <c r="O37" s="343"/>
      <c r="P37" s="344"/>
      <c r="Q37" s="343"/>
      <c r="R37" s="344"/>
      <c r="S37" s="337">
        <f>IF('스탯 창'!$E$4+$Q$32&lt;101,SUM(U37,W37)/2*SUM('스탯 창'!$E$4,$Q$32)/100+SUM(Y37,AA37)/2*(100-SUM('스탯 창'!$E$4,$Q$32))/100,SUM(U37,W37)/2)</f>
        <v>27492527.475473795</v>
      </c>
      <c r="T37" s="338"/>
      <c r="U37" s="333">
        <f>$Y37*(1.2+'스탯 창'!$J$11/100)</f>
        <v>23772019.034822293</v>
      </c>
      <c r="V37" s="334"/>
      <c r="W37" s="333">
        <f>$AA37*(1.5+'스탯 창'!$J$11/100)</f>
        <v>32602505.308760274</v>
      </c>
      <c r="X37" s="334"/>
      <c r="Y37" s="331">
        <f>ROUNDDOWN(((4*'스탯 창'!$D$15+'스탯 창'!$D$14)*'스탯 창'!$H$4/100*('스탯 창'!$L$11)*'스탯 창'!$G$4/100),0)*$I$32/100*(1+('스탯 창'!$H$11+$M$32+$K$32)/100)*(1+'스탯 창'!$I$4/100)*(1-(G37*(1-$O$32/100))/100)*(IF(('스탯 창'!$C$4-$D37)&gt;4,120,IF(('스탯 창'!$C$4-$D37)=4,110+2*(('스탯 창'!$C$4-$D37)),IF(('스탯 창'!$C$4-$D37)=3,110+2*(('스탯 창'!$C$4-$D37)),IF(('스탯 창'!$C$4-$D37)=2,110+2*(('스탯 창'!$C$4-$D37)),IF(('스탯 창'!$C$4-$D37)=1,110+2*(('스탯 창'!$C$4-$D37)),IF(('스탯 창'!$C$4-$D37)=0,110+2*(($D37-'스탯 창'!$C$4)),IF(($D37-'스탯 창'!$C$4)=1,110-3*(($D37-'스탯 창'!$C$4)),IF(($D37-'스탯 창'!$C$4)=2,110-3*(($D37-'스탯 창'!$C$4)),IF(($D37-'스탯 창'!$C$4)=3,110-3*(($D37-'스탯 창'!$C$4)),IF(($D37-'스탯 창'!$C$4)=4,110-3*(($D37-'스탯 창'!$C$4)),IF(($D37-'스탯 창'!$C$4)&gt;4,100-(($D37-'스탯 창'!$C$4))))))))))))))/100*((100-H37)/100)</f>
        <v>13133712.173934968</v>
      </c>
      <c r="Z37" s="332"/>
      <c r="AA37" s="331">
        <f>ROUNDDOWN(((4*'스탯 창'!$D$15+'스탯 창'!$D$14)*'스탯 창'!$H$4/100*('스탯 창'!$L$11)),0)*$I$32/100*(1+('스탯 창'!$H$11+$M$32+$K$32)/100)*(1+'스탯 창'!$I$4/100)*(1-(G37*(1-$O$32/100))/100)*(IF(('스탯 창'!$C$4-$D37)&gt;4,120,IF(('스탯 창'!$C$4-$D37)=4,110+2*(('스탯 창'!$C$4-$D37)),IF(('스탯 창'!$C$4-$D37)=3,110+2*(('스탯 창'!$C$4-$D37)),IF(('스탯 창'!$C$4-$D37)=2,110+2*(('스탯 창'!$C$4-$D37)),IF(('스탯 창'!$C$4-$D37)=1,110+2*(('스탯 창'!$C$4-$D37)),IF(('스탯 창'!$C$4-$D37)=0,110+2*(('스탯 창'!$C$4-$D37)),IF(($D37-'스탯 창'!$C$4)=1,110-3*(($D37-'스탯 창'!$C$4)),IF(($D37-'스탯 창'!$C$4)=2,110-3*(($D37-'스탯 창'!$C$4)),IF(($D37-'스탯 창'!$C$4)=3,110-3*(($D37-'스탯 창'!$C$4)),IF(($D37-'스탯 창'!$C$4)=4,110-3*(($D37-'스탯 창'!$C$4)),IF(($D37-'스탯 창'!$C$4)&gt;4,100-(($D37-'스탯 창'!$C$4))))))))))))))/100*((100-H37)/100)</f>
        <v>15451424.316947998</v>
      </c>
      <c r="AB37" s="332"/>
    </row>
    <row r="38" spans="2:28" ht="19.2">
      <c r="B38" s="329" t="s">
        <v>36</v>
      </c>
      <c r="C38" s="330"/>
      <c r="D38" s="20">
        <v>190</v>
      </c>
      <c r="E38" s="21">
        <v>180</v>
      </c>
      <c r="F38" s="21">
        <v>50</v>
      </c>
      <c r="G38" s="19">
        <f>E38*(100-'스탯 창'!$I$11)/100</f>
        <v>17.031880497921986</v>
      </c>
      <c r="H38" s="19">
        <f>F38-(F38*'스탯 창'!$K$4/100)</f>
        <v>47.5</v>
      </c>
      <c r="I38" s="343"/>
      <c r="J38" s="344"/>
      <c r="K38" s="343"/>
      <c r="L38" s="344"/>
      <c r="M38" s="343"/>
      <c r="N38" s="344"/>
      <c r="O38" s="343"/>
      <c r="P38" s="344"/>
      <c r="Q38" s="343"/>
      <c r="R38" s="344"/>
      <c r="S38" s="337">
        <f>IF('스탯 창'!$E$4+$Q$32&lt;101,SUM(U38,W38)/2*SUM('스탯 창'!$E$4,$Q$32)/100+SUM(Y38,AA38)/2*(100-SUM('스탯 창'!$E$4,$Q$32))/100,SUM(U38,W38)/2)</f>
        <v>25392073.797594678</v>
      </c>
      <c r="T38" s="338"/>
      <c r="U38" s="333">
        <f>$Y38*(1.2+'스탯 창'!$J$11/100)</f>
        <v>21955815.528002143</v>
      </c>
      <c r="V38" s="334"/>
      <c r="W38" s="333">
        <f>$AA38*(1.5+'스탯 창'!$J$11/100)</f>
        <v>30111644.756017338</v>
      </c>
      <c r="X38" s="334"/>
      <c r="Y38" s="331">
        <f>ROUNDDOWN(((4*'스탯 창'!$D$15+'스탯 창'!$D$14)*'스탯 창'!$H$4/100*('스탯 창'!$L$11)*'스탯 창'!$G$4/100),0)*$I$32/100*(1+('스탯 창'!$H$11+$M$32+$K$32)/100)*(1+'스탯 창'!$I$4/100)*(1-(G38*(1-$O$32/100))/100)*(IF(('스탯 창'!$C$4-$D38)&gt;4,120,IF(('스탯 창'!$C$4-$D38)=4,110+2*(('스탯 창'!$C$4-$D38)),IF(('스탯 창'!$C$4-$D38)=3,110+2*(('스탯 창'!$C$4-$D38)),IF(('스탯 창'!$C$4-$D38)=2,110+2*(('스탯 창'!$C$4-$D38)),IF(('스탯 창'!$C$4-$D38)=1,110+2*(('스탯 창'!$C$4-$D38)),IF(('스탯 창'!$C$4-$D38)=0,110+2*(($D38-'스탯 창'!$C$4)),IF(($D38-'스탯 창'!$C$4)=1,110-3*(($D38-'스탯 창'!$C$4)),IF(($D38-'스탯 창'!$C$4)=2,110-3*(($D38-'스탯 창'!$C$4)),IF(($D38-'스탯 창'!$C$4)=3,110-3*(($D38-'스탯 창'!$C$4)),IF(($D38-'스탯 창'!$C$4)=4,110-3*(($D38-'스탯 창'!$C$4)),IF(($D38-'스탯 창'!$C$4)&gt;4,100-(($D38-'스탯 창'!$C$4))))))))))))))/100*((100-H38)/100)</f>
        <v>12130284.822100632</v>
      </c>
      <c r="Z38" s="332"/>
      <c r="AA38" s="331">
        <f>ROUNDDOWN(((4*'스탯 창'!$D$15+'스탯 창'!$D$14)*'스탯 창'!$H$4/100*('스탯 창'!$L$11)),0)*$I$32/100*(1+('스탯 창'!$H$11+$M$32+$K$32)/100)*(1+'스탯 창'!$I$4/100)*(1-(G38*(1-$O$32/100))/100)*(IF(('스탯 창'!$C$4-$D38)&gt;4,120,IF(('스탯 창'!$C$4-$D38)=4,110+2*(('스탯 창'!$C$4-$D38)),IF(('스탯 창'!$C$4-$D38)=3,110+2*(('스탯 창'!$C$4-$D38)),IF(('스탯 창'!$C$4-$D38)=2,110+2*(('스탯 창'!$C$4-$D38)),IF(('스탯 창'!$C$4-$D38)=1,110+2*(('스탯 창'!$C$4-$D38)),IF(('스탯 창'!$C$4-$D38)=0,110+2*(('스탯 창'!$C$4-$D38)),IF(($D38-'스탯 창'!$C$4)=1,110-3*(($D38-'스탯 창'!$C$4)),IF(($D38-'스탯 창'!$C$4)=2,110-3*(($D38-'스탯 창'!$C$4)),IF(($D38-'스탯 창'!$C$4)=3,110-3*(($D38-'스탯 창'!$C$4)),IF(($D38-'스탯 창'!$C$4)=4,110-3*(($D38-'스탯 창'!$C$4)),IF(($D38-'스탯 창'!$C$4)&gt;4,100-(($D38-'스탯 창'!$C$4))))))))))))))/100*((100-H38)/100)</f>
        <v>14270921.685316276</v>
      </c>
      <c r="AB38" s="332"/>
    </row>
    <row r="39" spans="2:28" ht="19.2">
      <c r="B39" s="329" t="s">
        <v>58</v>
      </c>
      <c r="C39" s="330"/>
      <c r="D39" s="20">
        <v>170</v>
      </c>
      <c r="E39" s="21">
        <v>90</v>
      </c>
      <c r="F39" s="21">
        <v>0</v>
      </c>
      <c r="G39" s="19">
        <f>E39*(100-'스탯 창'!$I$11)/100</f>
        <v>8.5159402489609928</v>
      </c>
      <c r="H39" s="19">
        <f>F39-(F39*'스탯 창'!$K$4/100)</f>
        <v>0</v>
      </c>
      <c r="I39" s="343"/>
      <c r="J39" s="344"/>
      <c r="K39" s="343"/>
      <c r="L39" s="344"/>
      <c r="M39" s="343"/>
      <c r="N39" s="344"/>
      <c r="O39" s="343"/>
      <c r="P39" s="344"/>
      <c r="Q39" s="343"/>
      <c r="R39" s="344"/>
      <c r="S39" s="337">
        <f>IF('스탯 창'!$E$4+$Q$32&lt;101,SUM(U39,W39)/2*SUM('스탯 창'!$E$4,$Q$32)/100+SUM(Y39,AA39)/2*(100-SUM('스탯 창'!$E$4,$Q$32))/100,SUM(U39,W39)/2)</f>
        <v>51639289.155749522</v>
      </c>
      <c r="T39" s="338"/>
      <c r="U39" s="333">
        <f>$Y39*(1.2+'스탯 창'!$J$11/100)</f>
        <v>44651048.02933418</v>
      </c>
      <c r="V39" s="334"/>
      <c r="W39" s="333">
        <f>$AA39*(1.5+'스탯 창'!$J$11/100)</f>
        <v>61237374.422662713</v>
      </c>
      <c r="X39" s="334"/>
      <c r="Y39" s="331">
        <f>ROUNDDOWN(((4*'스탯 창'!$D$15+'스탯 창'!$D$14)*'스탯 창'!$H$4/100*('스탯 창'!$L$11)*'스탯 창'!$G$4/100),0)*$I$32/100*(1+('스탯 창'!$H$11+$M$32+$K$32)/100)*(1+'스탯 창'!$I$4/100)*(1-(G39*(1-$O$32/100))/100)*(IF(('스탯 창'!$C$4-$D39)&gt;4,120,IF(('스탯 창'!$C$4-$D39)=4,110+2*(('스탯 창'!$C$4-$D39)),IF(('스탯 창'!$C$4-$D39)=3,110+2*(('스탯 창'!$C$4-$D39)),IF(('스탯 창'!$C$4-$D39)=2,110+2*(('스탯 창'!$C$4-$D39)),IF(('스탯 창'!$C$4-$D39)=1,110+2*(('스탯 창'!$C$4-$D39)),IF(('스탯 창'!$C$4-$D39)=0,110+2*(($D39-'스탯 창'!$C$4)),IF(($D39-'스탯 창'!$C$4)=1,110-3*(($D39-'스탯 창'!$C$4)),IF(($D39-'스탯 창'!$C$4)=2,110-3*(($D39-'스탯 창'!$C$4)),IF(($D39-'스탯 창'!$C$4)=3,110-3*(($D39-'스탯 창'!$C$4)),IF(($D39-'스탯 창'!$C$4)=4,110-3*(($D39-'스탯 창'!$C$4)),IF(($D39-'스탯 창'!$C$4)&gt;4,100-(($D39-'스탯 창'!$C$4))))))))))))))/100*((100-H39)/100)</f>
        <v>24669087.309024408</v>
      </c>
      <c r="Z39" s="332"/>
      <c r="AA39" s="331">
        <f>ROUNDDOWN(((4*'스탯 창'!$D$15+'스탯 창'!$D$14)*'스탯 창'!$H$4/100*('스탯 창'!$L$11)),0)*$I$32/100*(1+('스탯 창'!$H$11+$M$32+$K$32)/100)*(1+'스탯 창'!$I$4/100)*(1-(G39*(1-$O$32/100))/100)*(IF(('스탯 창'!$C$4-$D39)&gt;4,120,IF(('스탯 창'!$C$4-$D39)=4,110+2*(('스탯 창'!$C$4-$D39)),IF(('스탯 창'!$C$4-$D39)=3,110+2*(('스탯 창'!$C$4-$D39)),IF(('스탯 창'!$C$4-$D39)=2,110+2*(('스탯 창'!$C$4-$D39)),IF(('스탯 창'!$C$4-$D39)=1,110+2*(('스탯 창'!$C$4-$D39)),IF(('스탯 창'!$C$4-$D39)=0,110+2*(('스탯 창'!$C$4-$D39)),IF(($D39-'스탯 창'!$C$4)=1,110-3*(($D39-'스탯 창'!$C$4)),IF(($D39-'스탯 창'!$C$4)=2,110-3*(($D39-'스탯 창'!$C$4)),IF(($D39-'스탯 창'!$C$4)=3,110-3*(($D39-'스탯 창'!$C$4)),IF(($D39-'스탯 창'!$C$4)=4,110-3*(($D39-'스탯 창'!$C$4)),IF(($D39-'스탯 창'!$C$4)&gt;4,100-(($D39-'스탯 창'!$C$4))))))))))))))/100*((100-H39)/100)</f>
        <v>29022452.333015505</v>
      </c>
      <c r="AB39" s="332"/>
    </row>
    <row r="40" spans="2:28" ht="19.2">
      <c r="B40" s="329" t="s">
        <v>59</v>
      </c>
      <c r="C40" s="330"/>
      <c r="D40" s="20">
        <v>190</v>
      </c>
      <c r="E40" s="21">
        <v>100</v>
      </c>
      <c r="F40" s="21">
        <v>50</v>
      </c>
      <c r="G40" s="19">
        <f>E40*(100-'스탯 창'!$I$11)/100</f>
        <v>9.4621558321788797</v>
      </c>
      <c r="H40" s="19">
        <f>F40-(F40*'스탯 창'!$K$4/100)</f>
        <v>47.5</v>
      </c>
      <c r="I40" s="343"/>
      <c r="J40" s="344"/>
      <c r="K40" s="343"/>
      <c r="L40" s="344"/>
      <c r="M40" s="343"/>
      <c r="N40" s="344"/>
      <c r="O40" s="343"/>
      <c r="P40" s="344"/>
      <c r="Q40" s="343"/>
      <c r="R40" s="344"/>
      <c r="S40" s="337">
        <f>IF('스탯 창'!$E$4+$Q$32&lt;101,SUM(U40,W40)/2*SUM('스탯 창'!$E$4,$Q$32)/100+SUM(Y40,AA40)/2*(100-SUM('스탯 창'!$E$4,$Q$32))/100,SUM(U40,W40)/2)</f>
        <v>26919676.472415853</v>
      </c>
      <c r="T40" s="338"/>
      <c r="U40" s="333">
        <f>$Y40*(1.2+'스탯 창'!$J$11/100)</f>
        <v>23276690.805689525</v>
      </c>
      <c r="V40" s="334"/>
      <c r="W40" s="333">
        <f>$AA40*(1.5+'스탯 창'!$J$11/100)</f>
        <v>31923179.703466747</v>
      </c>
      <c r="X40" s="334"/>
      <c r="Y40" s="331">
        <f>ROUNDDOWN(((4*'스탯 창'!$D$15+'스탯 창'!$D$14)*'스탯 창'!$H$4/100*('스탯 창'!$L$11)*'스탯 창'!$G$4/100),0)*$I$32/100*(1+('스탯 창'!$H$11+$M$32+$K$32)/100)*(1+'스탯 창'!$I$4/100)*(1-(G40*(1-$O$32/100))/100)*(IF(('스탯 창'!$C$4-$D40)&gt;4,120,IF(('스탯 창'!$C$4-$D40)=4,110+2*(('스탯 창'!$C$4-$D40)),IF(('스탯 창'!$C$4-$D40)=3,110+2*(('스탯 창'!$C$4-$D40)),IF(('스탯 창'!$C$4-$D40)=2,110+2*(('스탯 창'!$C$4-$D40)),IF(('스탯 창'!$C$4-$D40)=1,110+2*(('스탯 창'!$C$4-$D40)),IF(('스탯 창'!$C$4-$D40)=0,110+2*(($D40-'스탯 창'!$C$4)),IF(($D40-'스탯 창'!$C$4)=1,110-3*(($D40-'스탯 창'!$C$4)),IF(($D40-'스탯 창'!$C$4)=2,110-3*(($D40-'스탯 창'!$C$4)),IF(($D40-'스탯 창'!$C$4)=3,110-3*(($D40-'스탯 창'!$C$4)),IF(($D40-'스탯 창'!$C$4)=4,110-3*(($D40-'스탯 창'!$C$4)),IF(($D40-'스탯 창'!$C$4)&gt;4,100-(($D40-'스탯 창'!$C$4))))))))))))))/100*((100-H40)/100)</f>
        <v>12860050.168889239</v>
      </c>
      <c r="Z40" s="332"/>
      <c r="AA40" s="331">
        <f>ROUNDDOWN(((4*'스탯 창'!$D$15+'스탯 창'!$D$14)*'스탯 창'!$H$4/100*('스탯 창'!$L$11)),0)*$I$32/100*(1+('스탯 창'!$H$11+$M$32+$K$32)/100)*(1+'스탯 창'!$I$4/100)*(1-(G40*(1-$O$32/100))/100)*(IF(('스탯 창'!$C$4-$D40)&gt;4,120,IF(('스탯 창'!$C$4-$D40)=4,110+2*(('스탯 창'!$C$4-$D40)),IF(('스탯 창'!$C$4-$D40)=3,110+2*(('스탯 창'!$C$4-$D40)),IF(('스탯 창'!$C$4-$D40)=2,110+2*(('스탯 창'!$C$4-$D40)),IF(('스탯 창'!$C$4-$D40)=1,110+2*(('스탯 창'!$C$4-$D40)),IF(('스탯 창'!$C$4-$D40)=0,110+2*(('스탯 창'!$C$4-$D40)),IF(($D40-'스탯 창'!$C$4)=1,110-3*(($D40-'스탯 창'!$C$4)),IF(($D40-'스탯 창'!$C$4)=2,110-3*(($D40-'스탯 창'!$C$4)),IF(($D40-'스탯 창'!$C$4)=3,110-3*(($D40-'스탯 창'!$C$4)),IF(($D40-'스탯 창'!$C$4)=4,110-3*(($D40-'스탯 창'!$C$4)),IF(($D40-'스탯 창'!$C$4)&gt;4,100-(($D40-'스탯 창'!$C$4))))))))))))))/100*((100-H40)/100)</f>
        <v>15129469.053775711</v>
      </c>
      <c r="AB40" s="332"/>
    </row>
    <row r="41" spans="2:28" ht="19.2">
      <c r="B41" s="329" t="s">
        <v>60</v>
      </c>
      <c r="C41" s="330"/>
      <c r="D41" s="20">
        <v>130</v>
      </c>
      <c r="E41" s="21">
        <v>50</v>
      </c>
      <c r="F41" s="21">
        <v>50</v>
      </c>
      <c r="G41" s="19">
        <f>E41*(100-'스탯 창'!$I$11)/100</f>
        <v>4.7310779160894398</v>
      </c>
      <c r="H41" s="19">
        <f>F41-(F41*'스탯 창'!$K$4/100)</f>
        <v>47.5</v>
      </c>
      <c r="I41" s="343"/>
      <c r="J41" s="344"/>
      <c r="K41" s="343"/>
      <c r="L41" s="344"/>
      <c r="M41" s="343"/>
      <c r="N41" s="344"/>
      <c r="O41" s="343"/>
      <c r="P41" s="344"/>
      <c r="Q41" s="343"/>
      <c r="R41" s="344"/>
      <c r="S41" s="337">
        <f>IF('스탯 창'!$E$4+$Q$32&lt;101,SUM(U41,W41)/2*SUM('스탯 창'!$E$4,$Q$32)/100+SUM(Y41,AA41)/2*(100-SUM('스탯 창'!$E$4,$Q$32))/100,SUM(U41,W41)/2)</f>
        <v>27874428.144179083</v>
      </c>
      <c r="T41" s="338"/>
      <c r="U41" s="333">
        <f>$Y41*(1.2+'스탯 창'!$J$11/100)</f>
        <v>24102237.854244139</v>
      </c>
      <c r="V41" s="334"/>
      <c r="W41" s="333">
        <f>$AA41*(1.5+'스탯 창'!$J$11/100)</f>
        <v>33055389.045622621</v>
      </c>
      <c r="X41" s="334"/>
      <c r="Y41" s="331">
        <f>ROUNDDOWN(((4*'스탯 창'!$D$15+'스탯 창'!$D$14)*'스탯 창'!$H$4/100*('스탯 창'!$L$11)*'스탯 창'!$G$4/100),0)*$I$32/100*(1+('스탯 창'!$H$11+$M$32+$K$32)/100)*(1+'스탯 창'!$I$4/100)*(1-(G41*(1-$O$32/100))/100)*(IF(('스탯 창'!$C$4-$D41)&gt;4,120,IF(('스탯 창'!$C$4-$D41)=4,110+2*(('스탯 창'!$C$4-$D41)),IF(('스탯 창'!$C$4-$D41)=3,110+2*(('스탯 창'!$C$4-$D41)),IF(('스탯 창'!$C$4-$D41)=2,110+2*(('스탯 창'!$C$4-$D41)),IF(('스탯 창'!$C$4-$D41)=1,110+2*(('스탯 창'!$C$4-$D41)),IF(('스탯 창'!$C$4-$D41)=0,110+2*(($D41-'스탯 창'!$C$4)),IF(($D41-'스탯 창'!$C$4)=1,110-3*(($D41-'스탯 창'!$C$4)),IF(($D41-'스탯 창'!$C$4)=2,110-3*(($D41-'스탯 창'!$C$4)),IF(($D41-'스탯 창'!$C$4)=3,110-3*(($D41-'스탯 창'!$C$4)),IF(($D41-'스탯 창'!$C$4)=4,110-3*(($D41-'스탯 창'!$C$4)),IF(($D41-'스탯 창'!$C$4)&gt;4,100-(($D41-'스탯 창'!$C$4))))))))))))))/100*((100-H41)/100)</f>
        <v>13316153.51063212</v>
      </c>
      <c r="Z41" s="332"/>
      <c r="AA41" s="331">
        <f>ROUNDDOWN(((4*'스탯 창'!$D$15+'스탯 창'!$D$14)*'스탯 창'!$H$4/100*('스탯 창'!$L$11)),0)*$I$32/100*(1+('스탯 창'!$H$11+$M$32+$K$32)/100)*(1+'스탯 창'!$I$4/100)*(1-(G41*(1-$O$32/100))/100)*(IF(('스탯 창'!$C$4-$D41)&gt;4,120,IF(('스탯 창'!$C$4-$D41)=4,110+2*(('스탯 창'!$C$4-$D41)),IF(('스탯 창'!$C$4-$D41)=3,110+2*(('스탯 창'!$C$4-$D41)),IF(('스탯 창'!$C$4-$D41)=2,110+2*(('스탯 창'!$C$4-$D41)),IF(('스탯 창'!$C$4-$D41)=1,110+2*(('스탯 창'!$C$4-$D41)),IF(('스탯 창'!$C$4-$D41)=0,110+2*(('스탯 창'!$C$4-$D41)),IF(($D41-'스탯 창'!$C$4)=1,110-3*(($D41-'스탯 창'!$C$4)),IF(($D41-'스탯 창'!$C$4)=2,110-3*(($D41-'스탯 창'!$C$4)),IF(($D41-'스탯 창'!$C$4)=3,110-3*(($D41-'스탯 창'!$C$4)),IF(($D41-'스탯 창'!$C$4)=4,110-3*(($D41-'스탯 창'!$C$4)),IF(($D41-'스탯 창'!$C$4)&gt;4,100-(($D41-'스탯 창'!$C$4))))))))))))))/100*((100-H41)/100)</f>
        <v>15666061.159062855</v>
      </c>
      <c r="AB41" s="332"/>
    </row>
    <row r="42" spans="2:28" ht="19.2">
      <c r="B42" s="349" t="s">
        <v>35</v>
      </c>
      <c r="C42" s="350"/>
      <c r="D42" s="22">
        <v>190</v>
      </c>
      <c r="E42" s="23">
        <v>120</v>
      </c>
      <c r="F42" s="23">
        <v>50</v>
      </c>
      <c r="G42" s="19">
        <f>E42*(100-'스탯 창'!$I$11)/100</f>
        <v>11.354586998614655</v>
      </c>
      <c r="H42" s="19">
        <f>F42-(F42*'스탯 창'!$K$4/100)</f>
        <v>47.5</v>
      </c>
      <c r="I42" s="343"/>
      <c r="J42" s="344"/>
      <c r="K42" s="343"/>
      <c r="L42" s="344"/>
      <c r="M42" s="343"/>
      <c r="N42" s="344"/>
      <c r="O42" s="343"/>
      <c r="P42" s="344"/>
      <c r="Q42" s="343"/>
      <c r="R42" s="344"/>
      <c r="S42" s="335">
        <f>IF('스탯 창'!$E$4+$Q$32&lt;101,SUM(U42,W42)/2*SUM('스탯 창'!$E$4,$Q$32)/100+SUM(Y42,AA42)/2*(100-SUM('스탯 창'!$E$4,$Q$32))/100,SUM(U42,W42)/2)</f>
        <v>26537775.803710558</v>
      </c>
      <c r="T42" s="336"/>
      <c r="U42" s="335">
        <f>$Y42*(1.2+'스탯 창'!$J$11/100)</f>
        <v>22946471.986267678</v>
      </c>
      <c r="V42" s="336"/>
      <c r="W42" s="335">
        <f>$AA42*(1.5+'스탯 창'!$J$11/100)</f>
        <v>31470295.966604397</v>
      </c>
      <c r="X42" s="336"/>
      <c r="Y42" s="331">
        <f>ROUNDDOWN(((4*'스탯 창'!$D$15+'스탯 창'!$D$14)*'스탯 창'!$H$4/100*('스탯 창'!$L$11)*'스탯 창'!$G$4/100),0)*$I$32/100*(1+('스탯 창'!$H$11+$M$32+$K$32)/100)*(1+'스탯 창'!$I$4/100)*(1-(G42*(1-$O$32/100))/100)*(IF(('스탯 창'!$C$4-$D42)&gt;4,120,IF(('스탯 창'!$C$4-$D42)=4,110+2*(('스탯 창'!$C$4-$D42)),IF(('스탯 창'!$C$4-$D42)=3,110+2*(('스탯 창'!$C$4-$D42)),IF(('스탯 창'!$C$4-$D42)=2,110+2*(('스탯 창'!$C$4-$D42)),IF(('스탯 창'!$C$4-$D42)=1,110+2*(('스탯 창'!$C$4-$D42)),IF(('스탯 창'!$C$4-$D42)=0,110+2*(($D42-'스탯 창'!$C$4)),IF(($D42-'스탯 창'!$C$4)=1,110-3*(($D42-'스탯 창'!$C$4)),IF(($D42-'스탯 창'!$C$4)=2,110-3*(($D42-'스탯 창'!$C$4)),IF(($D42-'스탯 창'!$C$4)=3,110-3*(($D42-'스탯 창'!$C$4)),IF(($D42-'스탯 창'!$C$4)=4,110-3*(($D42-'스탯 창'!$C$4)),IF(($D42-'스탯 창'!$C$4)&gt;4,100-(($D42-'스탯 창'!$C$4))))))))))))))/100*((100-H42)/100)</f>
        <v>12677608.832192088</v>
      </c>
      <c r="Z42" s="332"/>
      <c r="AA42" s="331">
        <f>ROUNDDOWN(((4*'스탯 창'!$D$15+'스탯 창'!$D$14)*'스탯 창'!$H$4/100*('스탯 창'!$L$11)),0)*$I$32/100*(1+('스탯 창'!$H$11+$M$32+$K$32)/100)*(1+'스탯 창'!$I$4/100)*(1-(G42*(1-$O$32/100))/100)*(IF(('스탯 창'!$C$4-$D42)&gt;4,120,IF(('스탯 창'!$C$4-$D42)=4,110+2*(('스탯 창'!$C$4-$D42)),IF(('스탯 창'!$C$4-$D42)=3,110+2*(('스탯 창'!$C$4-$D42)),IF(('스탯 창'!$C$4-$D42)=2,110+2*(('스탯 창'!$C$4-$D42)),IF(('스탯 창'!$C$4-$D42)=1,110+2*(('스탯 창'!$C$4-$D42)),IF(('스탯 창'!$C$4-$D42)=0,110+2*(('스탯 창'!$C$4-$D42)),IF(($D42-'스탯 창'!$C$4)=1,110-3*(($D42-'스탯 창'!$C$4)),IF(($D42-'스탯 창'!$C$4)=2,110-3*(($D42-'스탯 창'!$C$4)),IF(($D42-'스탯 창'!$C$4)=3,110-3*(($D42-'스탯 창'!$C$4)),IF(($D42-'스탯 창'!$C$4)=4,110-3*(($D42-'스탯 창'!$C$4)),IF(($D42-'스탯 창'!$C$4)&gt;4,100-(($D42-'스탯 창'!$C$4))))))))))))))/100*((100-H42)/100)</f>
        <v>14914832.211660853</v>
      </c>
      <c r="AB42" s="332"/>
    </row>
    <row r="43" spans="2:28" ht="19.2">
      <c r="B43" s="329" t="s">
        <v>61</v>
      </c>
      <c r="C43" s="330"/>
      <c r="D43" s="20">
        <v>120</v>
      </c>
      <c r="E43" s="21">
        <v>50</v>
      </c>
      <c r="F43" s="21">
        <v>50</v>
      </c>
      <c r="G43" s="19">
        <f>E43*(100-'스탯 창'!$I$11)/100</f>
        <v>4.7310779160894398</v>
      </c>
      <c r="H43" s="19">
        <f>F43-(F43*'스탯 창'!$K$4/100)</f>
        <v>47.5</v>
      </c>
      <c r="I43" s="343"/>
      <c r="J43" s="344"/>
      <c r="K43" s="343"/>
      <c r="L43" s="344"/>
      <c r="M43" s="343"/>
      <c r="N43" s="344"/>
      <c r="O43" s="343"/>
      <c r="P43" s="344"/>
      <c r="Q43" s="343"/>
      <c r="R43" s="344"/>
      <c r="S43" s="337">
        <f>IF('스탯 창'!$E$4+$Q$32&lt;101,SUM(U43,W43)/2*SUM('스탯 창'!$E$4,$Q$32)/100+SUM(Y43,AA43)/2*(100-SUM('스탯 창'!$E$4,$Q$32))/100,SUM(U43,W43)/2)</f>
        <v>27874428.144179083</v>
      </c>
      <c r="T43" s="338"/>
      <c r="U43" s="333">
        <f>$Y43*(1.2+'스탯 창'!$J$11/100)</f>
        <v>24102237.854244139</v>
      </c>
      <c r="V43" s="334"/>
      <c r="W43" s="333">
        <f>$AA43*(1.5+'스탯 창'!$J$11/100)</f>
        <v>33055389.045622621</v>
      </c>
      <c r="X43" s="334"/>
      <c r="Y43" s="331">
        <f>ROUNDDOWN(((4*'스탯 창'!$D$15+'스탯 창'!$D$14)*'스탯 창'!$H$4/100*('스탯 창'!$L$11)*'스탯 창'!$G$4/100),0)*$I$32/100*(1+('스탯 창'!$H$11+$M$32+$K$32)/100)*(1+'스탯 창'!$I$4/100)*(1-(G43*(1-$O$32/100))/100)*(IF(('스탯 창'!$C$4-$D43)&gt;4,120,IF(('스탯 창'!$C$4-$D43)=4,110+2*(('스탯 창'!$C$4-$D43)),IF(('스탯 창'!$C$4-$D43)=3,110+2*(('스탯 창'!$C$4-$D43)),IF(('스탯 창'!$C$4-$D43)=2,110+2*(('스탯 창'!$C$4-$D43)),IF(('스탯 창'!$C$4-$D43)=1,110+2*(('스탯 창'!$C$4-$D43)),IF(('스탯 창'!$C$4-$D43)=0,110+2*(($D43-'스탯 창'!$C$4)),IF(($D43-'스탯 창'!$C$4)=1,110-3*(($D43-'스탯 창'!$C$4)),IF(($D43-'스탯 창'!$C$4)=2,110-3*(($D43-'스탯 창'!$C$4)),IF(($D43-'스탯 창'!$C$4)=3,110-3*(($D43-'스탯 창'!$C$4)),IF(($D43-'스탯 창'!$C$4)=4,110-3*(($D43-'스탯 창'!$C$4)),IF(($D43-'스탯 창'!$C$4)&gt;4,100-(($D43-'스탯 창'!$C$4))))))))))))))/100*((100-H43)/100)</f>
        <v>13316153.51063212</v>
      </c>
      <c r="Z43" s="332"/>
      <c r="AA43" s="331">
        <f>ROUNDDOWN(((4*'스탯 창'!$D$15+'스탯 창'!$D$14)*'스탯 창'!$H$4/100*('스탯 창'!$L$11)),0)*$I$32/100*(1+('스탯 창'!$H$11+$M$32+$K$32)/100)*(1+'스탯 창'!$I$4/100)*(1-(G43*(1-$O$32/100))/100)*(IF(('스탯 창'!$C$4-$D43)&gt;4,120,IF(('스탯 창'!$C$4-$D43)=4,110+2*(('스탯 창'!$C$4-$D43)),IF(('스탯 창'!$C$4-$D43)=3,110+2*(('스탯 창'!$C$4-$D43)),IF(('스탯 창'!$C$4-$D43)=2,110+2*(('스탯 창'!$C$4-$D43)),IF(('스탯 창'!$C$4-$D43)=1,110+2*(('스탯 창'!$C$4-$D43)),IF(('스탯 창'!$C$4-$D43)=0,110+2*(('스탯 창'!$C$4-$D43)),IF(($D43-'스탯 창'!$C$4)=1,110-3*(($D43-'스탯 창'!$C$4)),IF(($D43-'스탯 창'!$C$4)=2,110-3*(($D43-'스탯 창'!$C$4)),IF(($D43-'스탯 창'!$C$4)=3,110-3*(($D43-'스탯 창'!$C$4)),IF(($D43-'스탯 창'!$C$4)=4,110-3*(($D43-'스탯 창'!$C$4)),IF(($D43-'스탯 창'!$C$4)&gt;4,100-(($D43-'스탯 창'!$C$4))))))))))))))/100*((100-H43)/100)</f>
        <v>15666061.159062855</v>
      </c>
      <c r="AB43" s="332"/>
    </row>
    <row r="44" spans="2:28" ht="19.2">
      <c r="B44" s="349" t="s">
        <v>0</v>
      </c>
      <c r="C44" s="350"/>
      <c r="D44" s="22">
        <v>190</v>
      </c>
      <c r="E44" s="23">
        <v>120</v>
      </c>
      <c r="F44" s="23">
        <v>50</v>
      </c>
      <c r="G44" s="19">
        <f>E44*(100-'스탯 창'!$I$11)/100</f>
        <v>11.354586998614655</v>
      </c>
      <c r="H44" s="19">
        <f>F44-(F44*'스탯 창'!$K$4/100)</f>
        <v>47.5</v>
      </c>
      <c r="I44" s="343"/>
      <c r="J44" s="344"/>
      <c r="K44" s="343"/>
      <c r="L44" s="344"/>
      <c r="M44" s="343"/>
      <c r="N44" s="344"/>
      <c r="O44" s="343"/>
      <c r="P44" s="344"/>
      <c r="Q44" s="343"/>
      <c r="R44" s="344"/>
      <c r="S44" s="335">
        <f>IF('스탯 창'!$E$4+$Q$32&lt;101,SUM(U44,W44)/2*SUM('스탯 창'!$E$4,$Q$32)/100+SUM(Y44,AA44)/2*(100-SUM('스탯 창'!$E$4,$Q$32))/100,SUM(U44,W44)/2)</f>
        <v>26537775.803710558</v>
      </c>
      <c r="T44" s="336"/>
      <c r="U44" s="335">
        <f>$Y44*(1.2+'스탯 창'!$J$11/100)</f>
        <v>22946471.986267678</v>
      </c>
      <c r="V44" s="336"/>
      <c r="W44" s="335">
        <f>$AA44*(1.5+'스탯 창'!$J$11/100)</f>
        <v>31470295.966604397</v>
      </c>
      <c r="X44" s="336"/>
      <c r="Y44" s="331">
        <f>ROUNDDOWN(((4*'스탯 창'!$D$15+'스탯 창'!$D$14)*'스탯 창'!$H$4/100*('스탯 창'!$L$11)*'스탯 창'!$G$4/100),0)*$I$32/100*(1+('스탯 창'!$H$11+$M$32+$K$32)/100)*(1+'스탯 창'!$I$4/100)*(1-(G44*(1-$O$32/100))/100)*(IF(('스탯 창'!$C$4-$D44)&gt;4,120,IF(('스탯 창'!$C$4-$D44)=4,110+2*(('스탯 창'!$C$4-$D44)),IF(('스탯 창'!$C$4-$D44)=3,110+2*(('스탯 창'!$C$4-$D44)),IF(('스탯 창'!$C$4-$D44)=2,110+2*(('스탯 창'!$C$4-$D44)),IF(('스탯 창'!$C$4-$D44)=1,110+2*(('스탯 창'!$C$4-$D44)),IF(('스탯 창'!$C$4-$D44)=0,110+2*(($D44-'스탯 창'!$C$4)),IF(($D44-'스탯 창'!$C$4)=1,110-3*(($D44-'스탯 창'!$C$4)),IF(($D44-'스탯 창'!$C$4)=2,110-3*(($D44-'스탯 창'!$C$4)),IF(($D44-'스탯 창'!$C$4)=3,110-3*(($D44-'스탯 창'!$C$4)),IF(($D44-'스탯 창'!$C$4)=4,110-3*(($D44-'스탯 창'!$C$4)),IF(($D44-'스탯 창'!$C$4)&gt;4,100-(($D44-'스탯 창'!$C$4))))))))))))))/100*((100-H44)/100)</f>
        <v>12677608.832192088</v>
      </c>
      <c r="Z44" s="332"/>
      <c r="AA44" s="331">
        <f>ROUNDDOWN(((4*'스탯 창'!$D$15+'스탯 창'!$D$14)*'스탯 창'!$H$4/100*('스탯 창'!$L$11)),0)*$I$32/100*(1+('스탯 창'!$H$11+$M$32+$K$32)/100)*(1+'스탯 창'!$I$4/100)*(1-(G44*(1-$O$32/100))/100)*(IF(('스탯 창'!$C$4-$D44)&gt;4,120,IF(('스탯 창'!$C$4-$D44)=4,110+2*(('스탯 창'!$C$4-$D44)),IF(('스탯 창'!$C$4-$D44)=3,110+2*(('스탯 창'!$C$4-$D44)),IF(('스탯 창'!$C$4-$D44)=2,110+2*(('스탯 창'!$C$4-$D44)),IF(('스탯 창'!$C$4-$D44)=1,110+2*(('스탯 창'!$C$4-$D44)),IF(('스탯 창'!$C$4-$D44)=0,110+2*(('스탯 창'!$C$4-$D44)),IF(($D44-'스탯 창'!$C$4)=1,110-3*(($D44-'스탯 창'!$C$4)),IF(($D44-'스탯 창'!$C$4)=2,110-3*(($D44-'스탯 창'!$C$4)),IF(($D44-'스탯 창'!$C$4)=3,110-3*(($D44-'스탯 창'!$C$4)),IF(($D44-'스탯 창'!$C$4)=4,110-3*(($D44-'스탯 창'!$C$4)),IF(($D44-'스탯 창'!$C$4)&gt;4,100-(($D44-'스탯 창'!$C$4))))))))))))))/100*((100-H44)/100)</f>
        <v>14914832.211660853</v>
      </c>
      <c r="AB44" s="332"/>
    </row>
    <row r="45" spans="2:28" ht="19.2">
      <c r="B45" s="329" t="s">
        <v>62</v>
      </c>
      <c r="C45" s="330"/>
      <c r="D45" s="20">
        <v>120</v>
      </c>
      <c r="E45" s="21">
        <v>50</v>
      </c>
      <c r="F45" s="21">
        <v>50</v>
      </c>
      <c r="G45" s="19">
        <f>E45*(100-'스탯 창'!$I$11)/100</f>
        <v>4.7310779160894398</v>
      </c>
      <c r="H45" s="19">
        <f>F45-(F45*'스탯 창'!$K$4/100)</f>
        <v>47.5</v>
      </c>
      <c r="I45" s="343"/>
      <c r="J45" s="344"/>
      <c r="K45" s="343"/>
      <c r="L45" s="344"/>
      <c r="M45" s="343"/>
      <c r="N45" s="344"/>
      <c r="O45" s="343"/>
      <c r="P45" s="344"/>
      <c r="Q45" s="343"/>
      <c r="R45" s="344"/>
      <c r="S45" s="337">
        <f>IF('스탯 창'!$E$4+$Q$32&lt;101,SUM(U45,W45)/2*SUM('스탯 창'!$E$4,$Q$32)/100+SUM(Y45,AA45)/2*(100-SUM('스탯 창'!$E$4,$Q$32))/100,SUM(U45,W45)/2)</f>
        <v>27874428.144179083</v>
      </c>
      <c r="T45" s="338"/>
      <c r="U45" s="333">
        <f>$Y45*(1.2+'스탯 창'!$J$11/100)</f>
        <v>24102237.854244139</v>
      </c>
      <c r="V45" s="334"/>
      <c r="W45" s="333">
        <f>$AA45*(1.5+'스탯 창'!$J$11/100)</f>
        <v>33055389.045622621</v>
      </c>
      <c r="X45" s="334"/>
      <c r="Y45" s="331">
        <f>ROUNDDOWN(((4*'스탯 창'!$D$15+'스탯 창'!$D$14)*'스탯 창'!$H$4/100*('스탯 창'!$L$11)*'스탯 창'!$G$4/100),0)*$I$32/100*(1+('스탯 창'!$H$11+$M$32+$K$32)/100)*(1+'스탯 창'!$I$4/100)*(1-(G45*(1-$O$32/100))/100)*(IF(('스탯 창'!$C$4-$D45)&gt;4,120,IF(('스탯 창'!$C$4-$D45)=4,110+2*(('스탯 창'!$C$4-$D45)),IF(('스탯 창'!$C$4-$D45)=3,110+2*(('스탯 창'!$C$4-$D45)),IF(('스탯 창'!$C$4-$D45)=2,110+2*(('스탯 창'!$C$4-$D45)),IF(('스탯 창'!$C$4-$D45)=1,110+2*(('스탯 창'!$C$4-$D45)),IF(('스탯 창'!$C$4-$D45)=0,110+2*(($D45-'스탯 창'!$C$4)),IF(($D45-'스탯 창'!$C$4)=1,110-3*(($D45-'스탯 창'!$C$4)),IF(($D45-'스탯 창'!$C$4)=2,110-3*(($D45-'스탯 창'!$C$4)),IF(($D45-'스탯 창'!$C$4)=3,110-3*(($D45-'스탯 창'!$C$4)),IF(($D45-'스탯 창'!$C$4)=4,110-3*(($D45-'스탯 창'!$C$4)),IF(($D45-'스탯 창'!$C$4)&gt;4,100-(($D45-'스탯 창'!$C$4))))))))))))))/100*((100-H45)/100)</f>
        <v>13316153.51063212</v>
      </c>
      <c r="Z45" s="332"/>
      <c r="AA45" s="331">
        <f>ROUNDDOWN(((4*'스탯 창'!$D$15+'스탯 창'!$D$14)*'스탯 창'!$H$4/100*('스탯 창'!$L$11)),0)*$I$32/100*(1+('스탯 창'!$H$11+$M$32+$K$32)/100)*(1+'스탯 창'!$I$4/100)*(1-(G45*(1-$O$32/100))/100)*(IF(('스탯 창'!$C$4-$D45)&gt;4,120,IF(('스탯 창'!$C$4-$D45)=4,110+2*(('스탯 창'!$C$4-$D45)),IF(('스탯 창'!$C$4-$D45)=3,110+2*(('스탯 창'!$C$4-$D45)),IF(('스탯 창'!$C$4-$D45)=2,110+2*(('스탯 창'!$C$4-$D45)),IF(('스탯 창'!$C$4-$D45)=1,110+2*(('스탯 창'!$C$4-$D45)),IF(('스탯 창'!$C$4-$D45)=0,110+2*(('스탯 창'!$C$4-$D45)),IF(($D45-'스탯 창'!$C$4)=1,110-3*(($D45-'스탯 창'!$C$4)),IF(($D45-'스탯 창'!$C$4)=2,110-3*(($D45-'스탯 창'!$C$4)),IF(($D45-'스탯 창'!$C$4)=3,110-3*(($D45-'스탯 창'!$C$4)),IF(($D45-'스탯 창'!$C$4)=4,110-3*(($D45-'스탯 창'!$C$4)),IF(($D45-'스탯 창'!$C$4)&gt;4,100-(($D45-'스탯 창'!$C$4))))))))))))))/100*((100-H45)/100)</f>
        <v>15666061.159062855</v>
      </c>
      <c r="AB45" s="332"/>
    </row>
    <row r="46" spans="2:28" ht="19.2">
      <c r="B46" s="349" t="s">
        <v>42</v>
      </c>
      <c r="C46" s="350"/>
      <c r="D46" s="22">
        <v>190</v>
      </c>
      <c r="E46" s="23">
        <v>80</v>
      </c>
      <c r="F46" s="23">
        <v>50</v>
      </c>
      <c r="G46" s="19">
        <f>E46*(100-'스탯 창'!$I$11)/100</f>
        <v>7.5697246657431041</v>
      </c>
      <c r="H46" s="19">
        <f>F46-(F46*'스탯 창'!$K$4/100)</f>
        <v>47.5</v>
      </c>
      <c r="I46" s="343"/>
      <c r="J46" s="344"/>
      <c r="K46" s="343"/>
      <c r="L46" s="344"/>
      <c r="M46" s="343"/>
      <c r="N46" s="344"/>
      <c r="O46" s="343"/>
      <c r="P46" s="344"/>
      <c r="Q46" s="343"/>
      <c r="R46" s="344"/>
      <c r="S46" s="335">
        <f>IF('스탯 창'!$E$4+$Q$32&lt;101,SUM(U46,W46)/2*SUM('스탯 창'!$E$4,$Q$32)/100+SUM(Y46,AA46)/2*(100-SUM('스탯 창'!$E$4,$Q$32))/100,SUM(U46,W46)/2)</f>
        <v>27301577.141121153</v>
      </c>
      <c r="T46" s="336"/>
      <c r="U46" s="335">
        <f>$Y46*(1.2+'스탯 창'!$J$11/100)</f>
        <v>23606909.625111371</v>
      </c>
      <c r="V46" s="336"/>
      <c r="W46" s="335">
        <f>$AA46*(1.5+'스탯 창'!$J$11/100)</f>
        <v>32376063.440329101</v>
      </c>
      <c r="X46" s="336"/>
      <c r="Y46" s="331">
        <f>ROUNDDOWN(((4*'스탯 창'!$D$15+'스탯 창'!$D$14)*'스탯 창'!$H$4/100*('스탯 창'!$L$11)*'스탯 창'!$G$4/100),0)*$I$32/100*(1+('스탯 창'!$H$11+$M$32+$K$32)/100)*(1+'스탯 창'!$I$4/100)*(1-(G46*(1-$O$32/100))/100)*(IF(('스탯 창'!$C$4-$D46)&gt;4,120,IF(('스탯 창'!$C$4-$D46)=4,110+2*(('스탯 창'!$C$4-$D46)),IF(('스탯 창'!$C$4-$D46)=3,110+2*(('스탯 창'!$C$4-$D46)),IF(('스탯 창'!$C$4-$D46)=2,110+2*(('스탯 창'!$C$4-$D46)),IF(('스탯 창'!$C$4-$D46)=1,110+2*(('스탯 창'!$C$4-$D46)),IF(('스탯 창'!$C$4-$D46)=0,110+2*(($D46-'스탯 창'!$C$4)),IF(($D46-'스탯 창'!$C$4)=1,110-3*(($D46-'스탯 창'!$C$4)),IF(($D46-'스탯 창'!$C$4)=2,110-3*(($D46-'스탯 창'!$C$4)),IF(($D46-'스탯 창'!$C$4)=3,110-3*(($D46-'스탯 창'!$C$4)),IF(($D46-'스탯 창'!$C$4)=4,110-3*(($D46-'스탯 창'!$C$4)),IF(($D46-'스탯 창'!$C$4)&gt;4,100-(($D46-'스탯 창'!$C$4))))))))))))))/100*((100-H46)/100)</f>
        <v>13042491.505586393</v>
      </c>
      <c r="Z46" s="332"/>
      <c r="AA46" s="331">
        <f>ROUNDDOWN(((4*'스탯 창'!$D$15+'스탯 창'!$D$14)*'스탯 창'!$H$4/100*('스탯 창'!$L$11)),0)*$I$32/100*(1+('스탯 창'!$H$11+$M$32+$K$32)/100)*(1+'스탯 창'!$I$4/100)*(1-(G46*(1-$O$32/100))/100)*(IF(('스탯 창'!$C$4-$D46)&gt;4,120,IF(('스탯 창'!$C$4-$D46)=4,110+2*(('스탯 창'!$C$4-$D46)),IF(('스탯 창'!$C$4-$D46)=3,110+2*(('스탯 창'!$C$4-$D46)),IF(('스탯 창'!$C$4-$D46)=2,110+2*(('스탯 창'!$C$4-$D46)),IF(('스탯 창'!$C$4-$D46)=1,110+2*(('스탯 창'!$C$4-$D46)),IF(('스탯 창'!$C$4-$D46)=0,110+2*(('스탯 창'!$C$4-$D46)),IF(($D46-'스탯 창'!$C$4)=1,110-3*(($D46-'스탯 창'!$C$4)),IF(($D46-'스탯 창'!$C$4)=2,110-3*(($D46-'스탯 창'!$C$4)),IF(($D46-'스탯 창'!$C$4)=3,110-3*(($D46-'스탯 창'!$C$4)),IF(($D46-'스탯 창'!$C$4)=4,110-3*(($D46-'스탯 창'!$C$4)),IF(($D46-'스탯 창'!$C$4)&gt;4,100-(($D46-'스탯 창'!$C$4))))))))))))))/100*((100-H46)/100)</f>
        <v>15344105.895890569</v>
      </c>
      <c r="AB46" s="332"/>
    </row>
    <row r="47" spans="2:28" ht="19.2">
      <c r="B47" s="329" t="s">
        <v>63</v>
      </c>
      <c r="C47" s="330"/>
      <c r="D47" s="20">
        <v>120</v>
      </c>
      <c r="E47" s="21">
        <v>50</v>
      </c>
      <c r="F47" s="21">
        <v>50</v>
      </c>
      <c r="G47" s="19">
        <f>E47*(100-'스탯 창'!$I$11)/100</f>
        <v>4.7310779160894398</v>
      </c>
      <c r="H47" s="19">
        <f>F47-(F47*'스탯 창'!$K$4/100)</f>
        <v>47.5</v>
      </c>
      <c r="I47" s="343"/>
      <c r="J47" s="344"/>
      <c r="K47" s="343"/>
      <c r="L47" s="344"/>
      <c r="M47" s="343"/>
      <c r="N47" s="344"/>
      <c r="O47" s="343"/>
      <c r="P47" s="344"/>
      <c r="Q47" s="343"/>
      <c r="R47" s="344"/>
      <c r="S47" s="337">
        <f>IF('스탯 창'!$E$4+$Q$32&lt;101,SUM(U47,W47)/2*SUM('스탯 창'!$E$4,$Q$32)/100+SUM(Y47,AA47)/2*(100-SUM('스탯 창'!$E$4,$Q$32))/100,SUM(U47,W47)/2)</f>
        <v>27874428.144179083</v>
      </c>
      <c r="T47" s="338"/>
      <c r="U47" s="333">
        <f>$Y47*(1.2+'스탯 창'!$J$11/100)</f>
        <v>24102237.854244139</v>
      </c>
      <c r="V47" s="334"/>
      <c r="W47" s="333">
        <f>$AA47*(1.5+'스탯 창'!$J$11/100)</f>
        <v>33055389.045622621</v>
      </c>
      <c r="X47" s="334"/>
      <c r="Y47" s="331">
        <f>ROUNDDOWN(((4*'스탯 창'!$D$15+'스탯 창'!$D$14)*'스탯 창'!$H$4/100*('스탯 창'!$L$11)*'스탯 창'!$G$4/100),0)*$I$32/100*(1+('스탯 창'!$H$11+$M$32+$K$32)/100)*(1+'스탯 창'!$I$4/100)*(1-(G47*(1-$O$32/100))/100)*(IF(('스탯 창'!$C$4-$D47)&gt;4,120,IF(('스탯 창'!$C$4-$D47)=4,110+2*(('스탯 창'!$C$4-$D47)),IF(('스탯 창'!$C$4-$D47)=3,110+2*(('스탯 창'!$C$4-$D47)),IF(('스탯 창'!$C$4-$D47)=2,110+2*(('스탯 창'!$C$4-$D47)),IF(('스탯 창'!$C$4-$D47)=1,110+2*(('스탯 창'!$C$4-$D47)),IF(('스탯 창'!$C$4-$D47)=0,110+2*(($D47-'스탯 창'!$C$4)),IF(($D47-'스탯 창'!$C$4)=1,110-3*(($D47-'스탯 창'!$C$4)),IF(($D47-'스탯 창'!$C$4)=2,110-3*(($D47-'스탯 창'!$C$4)),IF(($D47-'스탯 창'!$C$4)=3,110-3*(($D47-'스탯 창'!$C$4)),IF(($D47-'스탯 창'!$C$4)=4,110-3*(($D47-'스탯 창'!$C$4)),IF(($D47-'스탯 창'!$C$4)&gt;4,100-(($D47-'스탯 창'!$C$4))))))))))))))/100*((100-H47)/100)</f>
        <v>13316153.51063212</v>
      </c>
      <c r="Z47" s="332"/>
      <c r="AA47" s="331">
        <f>ROUNDDOWN(((4*'스탯 창'!$D$15+'스탯 창'!$D$14)*'스탯 창'!$H$4/100*('스탯 창'!$L$11)),0)*$I$32/100*(1+('스탯 창'!$H$11+$M$32+$K$32)/100)*(1+'스탯 창'!$I$4/100)*(1-(G47*(1-$O$32/100))/100)*(IF(('스탯 창'!$C$4-$D47)&gt;4,120,IF(('스탯 창'!$C$4-$D47)=4,110+2*(('스탯 창'!$C$4-$D47)),IF(('스탯 창'!$C$4-$D47)=3,110+2*(('스탯 창'!$C$4-$D47)),IF(('스탯 창'!$C$4-$D47)=2,110+2*(('스탯 창'!$C$4-$D47)),IF(('스탯 창'!$C$4-$D47)=1,110+2*(('스탯 창'!$C$4-$D47)),IF(('스탯 창'!$C$4-$D47)=0,110+2*(('스탯 창'!$C$4-$D47)),IF(($D47-'스탯 창'!$C$4)=1,110-3*(($D47-'스탯 창'!$C$4)),IF(($D47-'스탯 창'!$C$4)=2,110-3*(($D47-'스탯 창'!$C$4)),IF(($D47-'스탯 창'!$C$4)=3,110-3*(($D47-'스탯 창'!$C$4)),IF(($D47-'스탯 창'!$C$4)=4,110-3*(($D47-'스탯 창'!$C$4)),IF(($D47-'스탯 창'!$C$4)&gt;4,100-(($D47-'스탯 창'!$C$4))))))))))))))/100*((100-H47)/100)</f>
        <v>15666061.159062855</v>
      </c>
      <c r="AB47" s="332"/>
    </row>
    <row r="48" spans="2:28" ht="19.2">
      <c r="B48" s="349" t="s">
        <v>38</v>
      </c>
      <c r="C48" s="350"/>
      <c r="D48" s="22">
        <v>190</v>
      </c>
      <c r="E48" s="23">
        <v>100</v>
      </c>
      <c r="F48" s="23">
        <v>50</v>
      </c>
      <c r="G48" s="19">
        <f>E48*(100-'스탯 창'!$I$11)/100</f>
        <v>9.4621558321788797</v>
      </c>
      <c r="H48" s="19">
        <f>F48-(F48*'스탯 창'!$K$4/100)</f>
        <v>47.5</v>
      </c>
      <c r="I48" s="343"/>
      <c r="J48" s="344"/>
      <c r="K48" s="343"/>
      <c r="L48" s="344"/>
      <c r="M48" s="343"/>
      <c r="N48" s="344"/>
      <c r="O48" s="343"/>
      <c r="P48" s="344"/>
      <c r="Q48" s="343"/>
      <c r="R48" s="344"/>
      <c r="S48" s="335">
        <f>IF('스탯 창'!$E$4+$Q$32&lt;101,SUM(U48,W48)/2*SUM('스탯 창'!$E$4,$Q$32)/100+SUM(Y48,AA48)/2*(100-SUM('스탯 창'!$E$4,$Q$32))/100,SUM(U48,W48)/2)</f>
        <v>26919676.472415853</v>
      </c>
      <c r="T48" s="336"/>
      <c r="U48" s="335">
        <f>$Y48*(1.2+'스탯 창'!$J$11/100)</f>
        <v>23276690.805689525</v>
      </c>
      <c r="V48" s="336"/>
      <c r="W48" s="335">
        <f>$AA48*(1.5+'스탯 창'!$J$11/100)</f>
        <v>31923179.703466747</v>
      </c>
      <c r="X48" s="336"/>
      <c r="Y48" s="331">
        <f>ROUNDDOWN(((4*'스탯 창'!$D$15+'스탯 창'!$D$14)*'스탯 창'!$H$4/100*('스탯 창'!$L$11)*'스탯 창'!$G$4/100),0)*$I$32/100*(1+('스탯 창'!$H$11+$M$32+$K$32)/100)*(1+'스탯 창'!$I$4/100)*(1-(G48*(1-$O$32/100))/100)*(IF(('스탯 창'!$C$4-$D48)&gt;4,120,IF(('스탯 창'!$C$4-$D48)=4,110+2*(('스탯 창'!$C$4-$D48)),IF(('스탯 창'!$C$4-$D48)=3,110+2*(('스탯 창'!$C$4-$D48)),IF(('스탯 창'!$C$4-$D48)=2,110+2*(('스탯 창'!$C$4-$D48)),IF(('스탯 창'!$C$4-$D48)=1,110+2*(('스탯 창'!$C$4-$D48)),IF(('스탯 창'!$C$4-$D48)=0,110+2*(($D48-'스탯 창'!$C$4)),IF(($D48-'스탯 창'!$C$4)=1,110-3*(($D48-'스탯 창'!$C$4)),IF(($D48-'스탯 창'!$C$4)=2,110-3*(($D48-'스탯 창'!$C$4)),IF(($D48-'스탯 창'!$C$4)=3,110-3*(($D48-'스탯 창'!$C$4)),IF(($D48-'스탯 창'!$C$4)=4,110-3*(($D48-'스탯 창'!$C$4)),IF(($D48-'스탯 창'!$C$4)&gt;4,100-(($D48-'스탯 창'!$C$4))))))))))))))/100*((100-H48)/100)</f>
        <v>12860050.168889239</v>
      </c>
      <c r="Z48" s="332"/>
      <c r="AA48" s="331">
        <f>ROUNDDOWN(((4*'스탯 창'!$D$15+'스탯 창'!$D$14)*'스탯 창'!$H$4/100*('스탯 창'!$L$11)),0)*$I$32/100*(1+('스탯 창'!$H$11+$M$32+$K$32)/100)*(1+'스탯 창'!$I$4/100)*(1-(G48*(1-$O$32/100))/100)*(IF(('스탯 창'!$C$4-$D48)&gt;4,120,IF(('스탯 창'!$C$4-$D48)=4,110+2*(('스탯 창'!$C$4-$D48)),IF(('스탯 창'!$C$4-$D48)=3,110+2*(('스탯 창'!$C$4-$D48)),IF(('스탯 창'!$C$4-$D48)=2,110+2*(('스탯 창'!$C$4-$D48)),IF(('스탯 창'!$C$4-$D48)=1,110+2*(('스탯 창'!$C$4-$D48)),IF(('스탯 창'!$C$4-$D48)=0,110+2*(('스탯 창'!$C$4-$D48)),IF(($D48-'스탯 창'!$C$4)=1,110-3*(($D48-'스탯 창'!$C$4)),IF(($D48-'스탯 창'!$C$4)=2,110-3*(($D48-'스탯 창'!$C$4)),IF(($D48-'스탯 창'!$C$4)=3,110-3*(($D48-'스탯 창'!$C$4)),IF(($D48-'스탯 창'!$C$4)=4,110-3*(($D48-'스탯 창'!$C$4)),IF(($D48-'스탯 창'!$C$4)&gt;4,100-(($D48-'스탯 창'!$C$4))))))))))))))/100*((100-H48)/100)</f>
        <v>15129469.053775711</v>
      </c>
      <c r="AB48" s="332"/>
    </row>
    <row r="49" spans="2:28" ht="19.2">
      <c r="B49" s="329" t="s">
        <v>64</v>
      </c>
      <c r="C49" s="330"/>
      <c r="D49" s="20">
        <v>130</v>
      </c>
      <c r="E49" s="21">
        <v>55</v>
      </c>
      <c r="F49" s="21">
        <v>50</v>
      </c>
      <c r="G49" s="19">
        <f>E49*(100-'스탯 창'!$I$11)/100</f>
        <v>5.2041857076983842</v>
      </c>
      <c r="H49" s="19">
        <f>F49-(F49*'스탯 창'!$K$4/100)</f>
        <v>47.5</v>
      </c>
      <c r="I49" s="343"/>
      <c r="J49" s="344"/>
      <c r="K49" s="343"/>
      <c r="L49" s="344"/>
      <c r="M49" s="343"/>
      <c r="N49" s="344"/>
      <c r="O49" s="343"/>
      <c r="P49" s="344"/>
      <c r="Q49" s="343"/>
      <c r="R49" s="344"/>
      <c r="S49" s="337">
        <f>IF('스탯 창'!$E$4+$Q$32&lt;101,SUM(U49,W49)/2*SUM('스탯 창'!$E$4,$Q$32)/100+SUM(Y49,AA49)/2*(100-SUM('스탯 창'!$E$4,$Q$32))/100,SUM(U49,W49)/2)</f>
        <v>27778952.977002762</v>
      </c>
      <c r="T49" s="338"/>
      <c r="U49" s="333">
        <f>$Y49*(1.2+'스탯 창'!$J$11/100)</f>
        <v>24019683.149388675</v>
      </c>
      <c r="V49" s="334"/>
      <c r="W49" s="333">
        <f>$AA49*(1.5+'스탯 창'!$J$11/100)</f>
        <v>32942168.111407034</v>
      </c>
      <c r="X49" s="334"/>
      <c r="Y49" s="331">
        <f>ROUNDDOWN(((4*'스탯 창'!$D$15+'스탯 창'!$D$14)*'스탯 창'!$H$4/100*('스탯 창'!$L$11)*'스탯 창'!$G$4/100),0)*$I$32/100*(1+('스탯 창'!$H$11+$M$32+$K$32)/100)*(1+'스탯 창'!$I$4/100)*(1-(G49*(1-$O$32/100))/100)*(IF(('스탯 창'!$C$4-$D49)&gt;4,120,IF(('스탯 창'!$C$4-$D49)=4,110+2*(('스탯 창'!$C$4-$D49)),IF(('스탯 창'!$C$4-$D49)=3,110+2*(('스탯 창'!$C$4-$D49)),IF(('스탯 창'!$C$4-$D49)=2,110+2*(('스탯 창'!$C$4-$D49)),IF(('스탯 창'!$C$4-$D49)=1,110+2*(('스탯 창'!$C$4-$D49)),IF(('스탯 창'!$C$4-$D49)=0,110+2*(($D49-'스탯 창'!$C$4)),IF(($D49-'스탯 창'!$C$4)=1,110-3*(($D49-'스탯 창'!$C$4)),IF(($D49-'스탯 창'!$C$4)=2,110-3*(($D49-'스탯 창'!$C$4)),IF(($D49-'스탯 창'!$C$4)=3,110-3*(($D49-'스탯 창'!$C$4)),IF(($D49-'스탯 창'!$C$4)=4,110-3*(($D49-'스탯 창'!$C$4)),IF(($D49-'스탯 창'!$C$4)&gt;4,100-(($D49-'스탯 창'!$C$4))))))))))))))/100*((100-H49)/100)</f>
        <v>13270543.176457832</v>
      </c>
      <c r="Z49" s="332"/>
      <c r="AA49" s="331">
        <f>ROUNDDOWN(((4*'스탯 창'!$D$15+'스탯 창'!$D$14)*'스탯 창'!$H$4/100*('스탯 창'!$L$11)),0)*$I$32/100*(1+('스탯 창'!$H$11+$M$32+$K$32)/100)*(1+'스탯 창'!$I$4/100)*(1-(G49*(1-$O$32/100))/100)*(IF(('스탯 창'!$C$4-$D49)&gt;4,120,IF(('스탯 창'!$C$4-$D49)=4,110+2*(('스탯 창'!$C$4-$D49)),IF(('스탯 창'!$C$4-$D49)=3,110+2*(('스탯 창'!$C$4-$D49)),IF(('스탯 창'!$C$4-$D49)=2,110+2*(('스탯 창'!$C$4-$D49)),IF(('스탯 창'!$C$4-$D49)=1,110+2*(('스탯 창'!$C$4-$D49)),IF(('스탯 창'!$C$4-$D49)=0,110+2*(('스탯 창'!$C$4-$D49)),IF(($D49-'스탯 창'!$C$4)=1,110-3*(($D49-'스탯 창'!$C$4)),IF(($D49-'스탯 창'!$C$4)=2,110-3*(($D49-'스탯 창'!$C$4)),IF(($D49-'스탯 창'!$C$4)=3,110-3*(($D49-'스탯 창'!$C$4)),IF(($D49-'스탯 창'!$C$4)=4,110-3*(($D49-'스탯 창'!$C$4)),IF(($D49-'스탯 창'!$C$4)&gt;4,100-(($D49-'스탯 창'!$C$4))))))))))))))/100*((100-H49)/100)</f>
        <v>15612401.94853414</v>
      </c>
      <c r="AB49" s="332"/>
    </row>
    <row r="50" spans="2:28" ht="19.2">
      <c r="B50" s="347" t="s">
        <v>51</v>
      </c>
      <c r="C50" s="348"/>
      <c r="D50" s="25">
        <v>190</v>
      </c>
      <c r="E50" s="26">
        <v>300</v>
      </c>
      <c r="F50" s="26">
        <v>50</v>
      </c>
      <c r="G50" s="19">
        <f>E50*(100-'스탯 창'!$I$11)/100</f>
        <v>28.386467496536639</v>
      </c>
      <c r="H50" s="19">
        <f>F50-(F50*'스탯 창'!$K$4/100)</f>
        <v>47.5</v>
      </c>
      <c r="I50" s="343"/>
      <c r="J50" s="344"/>
      <c r="K50" s="343"/>
      <c r="L50" s="344"/>
      <c r="M50" s="343"/>
      <c r="N50" s="344"/>
      <c r="O50" s="343"/>
      <c r="P50" s="344"/>
      <c r="Q50" s="343"/>
      <c r="R50" s="344"/>
      <c r="S50" s="339">
        <f>IF('스탯 창'!$E$4+$Q$32&lt;101,SUM(U50,W50)/2*SUM('스탯 창'!$E$4,$Q$32)/100+SUM(Y50,AA50)/2*(100-SUM('스탯 창'!$E$4,$Q$32))/100,SUM(U50,W50)/2)</f>
        <v>23100669.785362922</v>
      </c>
      <c r="T50" s="340"/>
      <c r="U50" s="339">
        <f>$Y50*(1.2+'스탯 창'!$J$11/100)</f>
        <v>19974502.611471079</v>
      </c>
      <c r="V50" s="340"/>
      <c r="W50" s="339">
        <f>$AA50*(1.5+'스탯 창'!$J$11/100)</f>
        <v>27394342.334843241</v>
      </c>
      <c r="X50" s="340"/>
      <c r="Y50" s="331">
        <f>ROUNDDOWN(((4*'스탯 창'!$D$15+'스탯 창'!$D$14)*'스탯 창'!$H$4/100*('스탯 창'!$L$11)*'스탯 창'!$G$4/100),0)*$I$32/100*(1+('스탯 창'!$H$11+$M$32+$K$32)/100)*(1+'스탯 창'!$I$4/100)*(1-(G50*(1-$O$32/100))/100)*(IF(('스탯 창'!$C$4-$D50)&gt;4,120,IF(('스탯 창'!$C$4-$D50)=4,110+2*(('스탯 창'!$C$4-$D50)),IF(('스탯 창'!$C$4-$D50)=3,110+2*(('스탯 창'!$C$4-$D50)),IF(('스탯 창'!$C$4-$D50)=2,110+2*(('스탯 창'!$C$4-$D50)),IF(('스탯 창'!$C$4-$D50)=1,110+2*(('스탯 창'!$C$4-$D50)),IF(('스탯 창'!$C$4-$D50)=0,110+2*(($D50-'스탯 창'!$C$4)),IF(($D50-'스탯 창'!$C$4)=1,110-3*(($D50-'스탯 창'!$C$4)),IF(($D50-'스탯 창'!$C$4)=2,110-3*(($D50-'스탯 창'!$C$4)),IF(($D50-'스탯 창'!$C$4)=3,110-3*(($D50-'스탯 창'!$C$4)),IF(($D50-'스탯 창'!$C$4)=4,110-3*(($D50-'스탯 창'!$C$4)),IF(($D50-'스탯 창'!$C$4)&gt;4,100-(($D50-'스탯 창'!$C$4))))))))))))))/100*((100-H50)/100)</f>
        <v>11035636.801917722</v>
      </c>
      <c r="Z50" s="332"/>
      <c r="AA50" s="331">
        <f>ROUNDDOWN(((4*'스탯 창'!$D$15+'스탯 창'!$D$14)*'스탯 창'!$H$4/100*('스탯 창'!$L$11)),0)*$I$32/100*(1+('스탯 창'!$H$11+$M$32+$K$32)/100)*(1+'스탯 창'!$I$4/100)*(1-(G50*(1-$O$32/100))/100)*(IF(('스탯 창'!$C$4-$D50)&gt;4,120,IF(('스탯 창'!$C$4-$D50)=4,110+2*(('스탯 창'!$C$4-$D50)),IF(('스탯 창'!$C$4-$D50)=3,110+2*(('스탯 창'!$C$4-$D50)),IF(('스탯 창'!$C$4-$D50)=2,110+2*(('스탯 창'!$C$4-$D50)),IF(('스탯 창'!$C$4-$D50)=1,110+2*(('스탯 창'!$C$4-$D50)),IF(('스탯 창'!$C$4-$D50)=0,110+2*(('스탯 창'!$C$4-$D50)),IF(($D50-'스탯 창'!$C$4)=1,110-3*(($D50-'스탯 창'!$C$4)),IF(($D50-'스탯 창'!$C$4)=2,110-3*(($D50-'스탯 창'!$C$4)),IF(($D50-'스탯 창'!$C$4)=3,110-3*(($D50-'스탯 창'!$C$4)),IF(($D50-'스탯 창'!$C$4)=4,110-3*(($D50-'스탯 창'!$C$4)),IF(($D50-'스탯 창'!$C$4)&gt;4,100-(($D50-'스탯 창'!$C$4))))))))))))))/100*((100-H50)/100)</f>
        <v>12983100.63262713</v>
      </c>
      <c r="AB50" s="332"/>
    </row>
    <row r="51" spans="2:28" ht="19.2">
      <c r="B51" s="329" t="s">
        <v>18</v>
      </c>
      <c r="C51" s="330"/>
      <c r="D51" s="20">
        <v>210</v>
      </c>
      <c r="E51" s="21">
        <v>250</v>
      </c>
      <c r="F51" s="21">
        <v>0</v>
      </c>
      <c r="G51" s="19">
        <f>E51*(100-'스탯 창'!$I$11)/100</f>
        <v>23.655389580447199</v>
      </c>
      <c r="H51" s="19">
        <f>F51-(F51*'스탯 창'!$K$4/100)</f>
        <v>0</v>
      </c>
      <c r="I51" s="343"/>
      <c r="J51" s="344"/>
      <c r="K51" s="343"/>
      <c r="L51" s="344"/>
      <c r="M51" s="343"/>
      <c r="N51" s="344"/>
      <c r="O51" s="343"/>
      <c r="P51" s="344"/>
      <c r="Q51" s="343"/>
      <c r="R51" s="344"/>
      <c r="S51" s="337">
        <f>IF('스탯 창'!$E$4+$Q$32&lt;101,SUM(U51,W51)/2*SUM('스탯 창'!$E$4,$Q$32)/100+SUM(Y51,AA51)/2*(100-SUM('스탯 창'!$E$4,$Q$32))/100,SUM(U51,W51)/2)</f>
        <v>45819850.394526005</v>
      </c>
      <c r="T51" s="338"/>
      <c r="U51" s="333">
        <f>$Y51*(1.2+'스탯 창'!$J$11/100)</f>
        <v>39619142.20957274</v>
      </c>
      <c r="V51" s="334"/>
      <c r="W51" s="333">
        <f>$AA51*(1.5+'스탯 창'!$J$11/100)</f>
        <v>54336288.908569738</v>
      </c>
      <c r="X51" s="334"/>
      <c r="Y51" s="331">
        <f>ROUNDDOWN(((4*'스탯 창'!$D$15+'스탯 창'!$D$14)*'스탯 창'!$H$4/100*('스탯 창'!$L$11)*'스탯 창'!$G$4/100),0)*$I$32/100*(1+('스탯 창'!$H$11+$M$32+$K$32)/100)*(1+'스탯 창'!$I$4/100)*(1-(G51*(1-$O$32/100))/100)*(IF(('스탯 창'!$C$4-$D51)&gt;4,120,IF(('스탯 창'!$C$4-$D51)=4,110+2*(('스탯 창'!$C$4-$D51)),IF(('스탯 창'!$C$4-$D51)=3,110+2*(('스탯 창'!$C$4-$D51)),IF(('스탯 창'!$C$4-$D51)=2,110+2*(('스탯 창'!$C$4-$D51)),IF(('스탯 창'!$C$4-$D51)=1,110+2*(('스탯 창'!$C$4-$D51)),IF(('스탯 창'!$C$4-$D51)=0,110+2*(($D51-'스탯 창'!$C$4)),IF(($D51-'스탯 창'!$C$4)=1,110-3*(($D51-'스탯 창'!$C$4)),IF(($D51-'스탯 창'!$C$4)=2,110-3*(($D51-'스탯 창'!$C$4)),IF(($D51-'스탯 창'!$C$4)=3,110-3*(($D51-'스탯 창'!$C$4)),IF(($D51-'스탯 창'!$C$4)=4,110-3*(($D51-'스탯 창'!$C$4)),IF(($D51-'스탯 창'!$C$4)&gt;4,100-(($D51-'스탯 창'!$C$4))))))))))))))/100*((100-H51)/100)</f>
        <v>21889028.84506781</v>
      </c>
      <c r="Z51" s="332"/>
      <c r="AA51" s="331">
        <f>ROUNDDOWN(((4*'스탯 창'!$D$15+'스탯 창'!$D$14)*'스탯 창'!$H$4/100*('스탯 창'!$L$11)),0)*$I$32/100*(1+('스탯 창'!$H$11+$M$32+$K$32)/100)*(1+'스탯 창'!$I$4/100)*(1-(G51*(1-$O$32/100))/100)*(IF(('스탯 창'!$C$4-$D51)&gt;4,120,IF(('스탯 창'!$C$4-$D51)=4,110+2*(('스탯 창'!$C$4-$D51)),IF(('스탯 창'!$C$4-$D51)=3,110+2*(('스탯 창'!$C$4-$D51)),IF(('스탯 창'!$C$4-$D51)=2,110+2*(('스탯 창'!$C$4-$D51)),IF(('스탯 창'!$C$4-$D51)=1,110+2*(('스탯 창'!$C$4-$D51)),IF(('스탯 창'!$C$4-$D51)=0,110+2*(('스탯 창'!$C$4-$D51)),IF(($D51-'스탯 창'!$C$4)=1,110-3*(($D51-'스탯 창'!$C$4)),IF(($D51-'스탯 창'!$C$4)=2,110-3*(($D51-'스탯 창'!$C$4)),IF(($D51-'스탯 창'!$C$4)=3,110-3*(($D51-'스탯 창'!$C$4)),IF(($D51-'스탯 창'!$C$4)=4,110-3*(($D51-'스탯 창'!$C$4)),IF(($D51-'스탯 창'!$C$4)&gt;4,100-(($D51-'스탯 창'!$C$4))))))))))))))/100*((100-H51)/100)</f>
        <v>25751795.691265281</v>
      </c>
      <c r="AB51" s="332"/>
    </row>
    <row r="52" spans="2:28" ht="19.2">
      <c r="B52" s="329" t="s">
        <v>74</v>
      </c>
      <c r="C52" s="330"/>
      <c r="D52" s="20">
        <v>210</v>
      </c>
      <c r="E52" s="21">
        <v>300</v>
      </c>
      <c r="F52" s="21">
        <v>50</v>
      </c>
      <c r="G52" s="19">
        <f>E52*(100-'스탯 창'!$I$11)/100</f>
        <v>28.386467496536639</v>
      </c>
      <c r="H52" s="19">
        <f>F52-(F52*'스탯 창'!$K$4/100)</f>
        <v>47.5</v>
      </c>
      <c r="I52" s="343"/>
      <c r="J52" s="344"/>
      <c r="K52" s="343"/>
      <c r="L52" s="344"/>
      <c r="M52" s="343"/>
      <c r="N52" s="344"/>
      <c r="O52" s="343"/>
      <c r="P52" s="344"/>
      <c r="Q52" s="343"/>
      <c r="R52" s="344"/>
      <c r="S52" s="337">
        <f>IF('스탯 창'!$E$4+$Q$32&lt;101,SUM(U52,W52)/2*SUM('스탯 창'!$E$4,$Q$32)/100+SUM(Y52,AA52)/2*(100-SUM('스탯 창'!$E$4,$Q$32))/100,SUM(U52,W52)/2)</f>
        <v>23100669.785362922</v>
      </c>
      <c r="T52" s="338"/>
      <c r="U52" s="333">
        <f>$Y52*(1.2+'스탯 창'!$J$11/100)</f>
        <v>19974502.611471079</v>
      </c>
      <c r="V52" s="334"/>
      <c r="W52" s="333">
        <f>$AA52*(1.5+'스탯 창'!$J$11/100)</f>
        <v>27394342.334843241</v>
      </c>
      <c r="X52" s="334"/>
      <c r="Y52" s="331">
        <f>ROUNDDOWN(((4*'스탯 창'!$D$15+'스탯 창'!$D$14)*'스탯 창'!$H$4/100*('스탯 창'!$L$11)*'스탯 창'!$G$4/100),0)*$I$32/100*(1+('스탯 창'!$H$11+$M$32+$K$32)/100)*(1+'스탯 창'!$I$4/100)*(1-(G52*(1-$O$32/100))/100)*(IF(('스탯 창'!$C$4-$D52)&gt;4,120,IF(('스탯 창'!$C$4-$D52)=4,110+2*(('스탯 창'!$C$4-$D52)),IF(('스탯 창'!$C$4-$D52)=3,110+2*(('스탯 창'!$C$4-$D52)),IF(('스탯 창'!$C$4-$D52)=2,110+2*(('스탯 창'!$C$4-$D52)),IF(('스탯 창'!$C$4-$D52)=1,110+2*(('스탯 창'!$C$4-$D52)),IF(('스탯 창'!$C$4-$D52)=0,110+2*(($D52-'스탯 창'!$C$4)),IF(($D52-'스탯 창'!$C$4)=1,110-3*(($D52-'스탯 창'!$C$4)),IF(($D52-'스탯 창'!$C$4)=2,110-3*(($D52-'스탯 창'!$C$4)),IF(($D52-'스탯 창'!$C$4)=3,110-3*(($D52-'스탯 창'!$C$4)),IF(($D52-'스탯 창'!$C$4)=4,110-3*(($D52-'스탯 창'!$C$4)),IF(($D52-'스탯 창'!$C$4)&gt;4,100-(($D52-'스탯 창'!$C$4))))))))))))))/100*((100-H52)/100)</f>
        <v>11035636.801917722</v>
      </c>
      <c r="Z52" s="332"/>
      <c r="AA52" s="331">
        <f>ROUNDDOWN(((4*'스탯 창'!$D$15+'스탯 창'!$D$14)*'스탯 창'!$H$4/100*('스탯 창'!$L$11)),0)*$I$32/100*(1+('스탯 창'!$H$11+$M$32+$K$32)/100)*(1+'스탯 창'!$I$4/100)*(1-(G52*(1-$O$32/100))/100)*(IF(('스탯 창'!$C$4-$D52)&gt;4,120,IF(('스탯 창'!$C$4-$D52)=4,110+2*(('스탯 창'!$C$4-$D52)),IF(('스탯 창'!$C$4-$D52)=3,110+2*(('스탯 창'!$C$4-$D52)),IF(('스탯 창'!$C$4-$D52)=2,110+2*(('스탯 창'!$C$4-$D52)),IF(('스탯 창'!$C$4-$D52)=1,110+2*(('스탯 창'!$C$4-$D52)),IF(('스탯 창'!$C$4-$D52)=0,110+2*(('스탯 창'!$C$4-$D52)),IF(($D52-'스탯 창'!$C$4)=1,110-3*(($D52-'스탯 창'!$C$4)),IF(($D52-'스탯 창'!$C$4)=2,110-3*(($D52-'스탯 창'!$C$4)),IF(($D52-'스탯 창'!$C$4)=3,110-3*(($D52-'스탯 창'!$C$4)),IF(($D52-'스탯 창'!$C$4)=4,110-3*(($D52-'스탯 창'!$C$4)),IF(($D52-'스탯 창'!$C$4)&gt;4,100-(($D52-'스탯 창'!$C$4))))))))))))))/100*((100-H52)/100)</f>
        <v>12983100.63262713</v>
      </c>
      <c r="AB52" s="332"/>
    </row>
    <row r="53" spans="2:28" ht="19.2">
      <c r="B53" s="329" t="s">
        <v>73</v>
      </c>
      <c r="C53" s="330"/>
      <c r="D53" s="20">
        <v>210</v>
      </c>
      <c r="E53" s="21">
        <v>300</v>
      </c>
      <c r="F53" s="21">
        <v>50</v>
      </c>
      <c r="G53" s="19">
        <f>E53*(100-'스탯 창'!$I$11)/100</f>
        <v>28.386467496536639</v>
      </c>
      <c r="H53" s="19">
        <f>F53-(F53*'스탯 창'!$K$4/100)</f>
        <v>47.5</v>
      </c>
      <c r="I53" s="345"/>
      <c r="J53" s="346"/>
      <c r="K53" s="345"/>
      <c r="L53" s="346"/>
      <c r="M53" s="345"/>
      <c r="N53" s="346"/>
      <c r="O53" s="345"/>
      <c r="P53" s="346"/>
      <c r="Q53" s="345"/>
      <c r="R53" s="346"/>
      <c r="S53" s="337">
        <f>IF('스탯 창'!$E$4+$Q$32&lt;101,SUM(U53,W53)/2*SUM('스탯 창'!$E$4,$Q$32)/100+SUM(Y53,AA53)/2*(100-SUM('스탯 창'!$E$4,$Q$32))/100,SUM(U53,W53)/2)</f>
        <v>23100669.785362922</v>
      </c>
      <c r="T53" s="338"/>
      <c r="U53" s="333">
        <f>$Y53*(1.2+'스탯 창'!$J$11/100)</f>
        <v>19974502.611471079</v>
      </c>
      <c r="V53" s="334"/>
      <c r="W53" s="333">
        <f>$AA53*(1.5+'스탯 창'!$J$11/100)</f>
        <v>27394342.334843241</v>
      </c>
      <c r="X53" s="334"/>
      <c r="Y53" s="331">
        <f>ROUNDDOWN(((4*'스탯 창'!$D$15+'스탯 창'!$D$14)*'스탯 창'!$H$4/100*('스탯 창'!$L$11)*'스탯 창'!$G$4/100),0)*$I$32/100*(1+('스탯 창'!$H$11+$M$32+$K$32)/100)*(1+'스탯 창'!$I$4/100)*(1-(G53*(1-$O$32/100))/100)*(IF(('스탯 창'!$C$4-$D53)&gt;4,120,IF(('스탯 창'!$C$4-$D53)=4,110+2*(('스탯 창'!$C$4-$D53)),IF(('스탯 창'!$C$4-$D53)=3,110+2*(('스탯 창'!$C$4-$D53)),IF(('스탯 창'!$C$4-$D53)=2,110+2*(('스탯 창'!$C$4-$D53)),IF(('스탯 창'!$C$4-$D53)=1,110+2*(('스탯 창'!$C$4-$D53)),IF(('스탯 창'!$C$4-$D53)=0,110+2*(($D53-'스탯 창'!$C$4)),IF(($D53-'스탯 창'!$C$4)=1,110-3*(($D53-'스탯 창'!$C$4)),IF(($D53-'스탯 창'!$C$4)=2,110-3*(($D53-'스탯 창'!$C$4)),IF(($D53-'스탯 창'!$C$4)=3,110-3*(($D53-'스탯 창'!$C$4)),IF(($D53-'스탯 창'!$C$4)=4,110-3*(($D53-'스탯 창'!$C$4)),IF(($D53-'스탯 창'!$C$4)&gt;4,100-(($D53-'스탯 창'!$C$4))))))))))))))/100*((100-H53)/100)</f>
        <v>11035636.801917722</v>
      </c>
      <c r="Z53" s="332"/>
      <c r="AA53" s="331">
        <f>ROUNDDOWN(((4*'스탯 창'!$D$15+'스탯 창'!$D$14)*'스탯 창'!$H$4/100*('스탯 창'!$L$11)),0)*$I$32/100*(1+('스탯 창'!$H$11+$M$32+$K$32)/100)*(1+'스탯 창'!$I$4/100)*(1-(G53*(1-$O$32/100))/100)*(IF(('스탯 창'!$C$4-$D53)&gt;4,120,IF(('스탯 창'!$C$4-$D53)=4,110+2*(('스탯 창'!$C$4-$D53)),IF(('스탯 창'!$C$4-$D53)=3,110+2*(('스탯 창'!$C$4-$D53)),IF(('스탯 창'!$C$4-$D53)=2,110+2*(('스탯 창'!$C$4-$D53)),IF(('스탯 창'!$C$4-$D53)=1,110+2*(('스탯 창'!$C$4-$D53)),IF(('스탯 창'!$C$4-$D53)=0,110+2*(('스탯 창'!$C$4-$D53)),IF(($D53-'스탯 창'!$C$4)=1,110-3*(($D53-'스탯 창'!$C$4)),IF(($D53-'스탯 창'!$C$4)=2,110-3*(($D53-'스탯 창'!$C$4)),IF(($D53-'스탯 창'!$C$4)=3,110-3*(($D53-'스탯 창'!$C$4)),IF(($D53-'스탯 창'!$C$4)=4,110-3*(($D53-'스탯 창'!$C$4)),IF(($D53-'스탯 창'!$C$4)&gt;4,100-(($D53-'스탯 창'!$C$4))))))))))))))/100*((100-H53)/100)</f>
        <v>12983100.63262713</v>
      </c>
      <c r="AB53" s="332"/>
    </row>
  </sheetData>
  <mergeCells count="174">
    <mergeCell ref="B23:C23"/>
    <mergeCell ref="B25:C25"/>
    <mergeCell ref="B13:C13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7:C27"/>
    <mergeCell ref="B24:C24"/>
    <mergeCell ref="B26:C26"/>
    <mergeCell ref="B36:C36"/>
    <mergeCell ref="B35:C35"/>
    <mergeCell ref="B34:C34"/>
    <mergeCell ref="B37:C37"/>
    <mergeCell ref="S45:T45"/>
    <mergeCell ref="Q32:R53"/>
    <mergeCell ref="S37:T37"/>
    <mergeCell ref="S38:T38"/>
    <mergeCell ref="S40:T40"/>
    <mergeCell ref="S41:T41"/>
    <mergeCell ref="S33:T33"/>
    <mergeCell ref="S36:T36"/>
    <mergeCell ref="S42:T42"/>
    <mergeCell ref="S53:T53"/>
    <mergeCell ref="S43:T43"/>
    <mergeCell ref="B44:C44"/>
    <mergeCell ref="B45:C45"/>
    <mergeCell ref="B48:C48"/>
    <mergeCell ref="B46:C46"/>
    <mergeCell ref="B53:C53"/>
    <mergeCell ref="I32:J53"/>
    <mergeCell ref="U47:V47"/>
    <mergeCell ref="S46:T46"/>
    <mergeCell ref="W40:X40"/>
    <mergeCell ref="AA44:AB44"/>
    <mergeCell ref="AA45:AB45"/>
    <mergeCell ref="AA46:AB46"/>
    <mergeCell ref="Y43:Z43"/>
    <mergeCell ref="Y42:Z42"/>
    <mergeCell ref="Y41:Z41"/>
    <mergeCell ref="W45:X45"/>
    <mergeCell ref="S49:T49"/>
    <mergeCell ref="S50:T50"/>
    <mergeCell ref="K32:L53"/>
    <mergeCell ref="M32:N53"/>
    <mergeCell ref="O32:P53"/>
    <mergeCell ref="B50:C50"/>
    <mergeCell ref="B51:C51"/>
    <mergeCell ref="B52:C52"/>
    <mergeCell ref="B39:C39"/>
    <mergeCell ref="B40:C40"/>
    <mergeCell ref="B41:C41"/>
    <mergeCell ref="B47:C47"/>
    <mergeCell ref="B38:C38"/>
    <mergeCell ref="B42:C42"/>
    <mergeCell ref="B43:C43"/>
    <mergeCell ref="B49:C49"/>
    <mergeCell ref="S47:T47"/>
    <mergeCell ref="S48:T48"/>
    <mergeCell ref="S44:T44"/>
    <mergeCell ref="S51:T51"/>
    <mergeCell ref="S52:T52"/>
    <mergeCell ref="Y53:Z53"/>
    <mergeCell ref="AA49:AB49"/>
    <mergeCell ref="U52:V52"/>
    <mergeCell ref="Y50:Z50"/>
    <mergeCell ref="Y47:Z47"/>
    <mergeCell ref="U48:V48"/>
    <mergeCell ref="W52:X52"/>
    <mergeCell ref="U49:V49"/>
    <mergeCell ref="U50:V50"/>
    <mergeCell ref="AA47:AB47"/>
    <mergeCell ref="AA48:AB48"/>
    <mergeCell ref="AA52:AB52"/>
    <mergeCell ref="Y49:Z49"/>
    <mergeCell ref="AA51:AB51"/>
    <mergeCell ref="Y51:Z51"/>
    <mergeCell ref="W51:X51"/>
    <mergeCell ref="AA50:AB50"/>
    <mergeCell ref="U53:V53"/>
    <mergeCell ref="W53:X53"/>
    <mergeCell ref="W50:X50"/>
    <mergeCell ref="AA53:AB53"/>
    <mergeCell ref="Y52:Z52"/>
    <mergeCell ref="U51:V51"/>
    <mergeCell ref="W49:X49"/>
    <mergeCell ref="U32:V32"/>
    <mergeCell ref="M31:N31"/>
    <mergeCell ref="Q31:R31"/>
    <mergeCell ref="U39:V39"/>
    <mergeCell ref="W48:X48"/>
    <mergeCell ref="W44:X44"/>
    <mergeCell ref="W46:X46"/>
    <mergeCell ref="W34:X34"/>
    <mergeCell ref="W35:X35"/>
    <mergeCell ref="W36:X36"/>
    <mergeCell ref="W37:X37"/>
    <mergeCell ref="W38:X38"/>
    <mergeCell ref="W41:X41"/>
    <mergeCell ref="W42:X42"/>
    <mergeCell ref="W43:X43"/>
    <mergeCell ref="W47:X47"/>
    <mergeCell ref="U46:V46"/>
    <mergeCell ref="S31:T31"/>
    <mergeCell ref="S34:T34"/>
    <mergeCell ref="S39:T39"/>
    <mergeCell ref="S35:T35"/>
    <mergeCell ref="S32:T32"/>
    <mergeCell ref="U44:V44"/>
    <mergeCell ref="U45:V45"/>
    <mergeCell ref="Y38:Z38"/>
    <mergeCell ref="Y48:Z48"/>
    <mergeCell ref="Y37:Z37"/>
    <mergeCell ref="AA37:AB37"/>
    <mergeCell ref="AA38:AB38"/>
    <mergeCell ref="AA35:AB35"/>
    <mergeCell ref="AA34:AB34"/>
    <mergeCell ref="U38:V38"/>
    <mergeCell ref="Y45:Z45"/>
    <mergeCell ref="Y44:Z44"/>
    <mergeCell ref="AA41:AB41"/>
    <mergeCell ref="AA42:AB42"/>
    <mergeCell ref="AA43:AB43"/>
    <mergeCell ref="U37:V37"/>
    <mergeCell ref="AA39:AB39"/>
    <mergeCell ref="AA40:AB40"/>
    <mergeCell ref="W39:X39"/>
    <mergeCell ref="U41:V41"/>
    <mergeCell ref="U42:V42"/>
    <mergeCell ref="U43:V43"/>
    <mergeCell ref="Y40:Z40"/>
    <mergeCell ref="Y39:Z39"/>
    <mergeCell ref="Y46:Z46"/>
    <mergeCell ref="U40:V40"/>
    <mergeCell ref="B31:C31"/>
    <mergeCell ref="K31:L31"/>
    <mergeCell ref="O31:P31"/>
    <mergeCell ref="B32:C32"/>
    <mergeCell ref="B33:C33"/>
    <mergeCell ref="I31:J31"/>
    <mergeCell ref="AA36:AB36"/>
    <mergeCell ref="U33:V33"/>
    <mergeCell ref="U34:V34"/>
    <mergeCell ref="U35:V35"/>
    <mergeCell ref="U36:V36"/>
    <mergeCell ref="Y35:Z35"/>
    <mergeCell ref="Y34:Z34"/>
    <mergeCell ref="Y36:Z36"/>
    <mergeCell ref="Y33:Z33"/>
    <mergeCell ref="W31:X31"/>
    <mergeCell ref="W32:X32"/>
    <mergeCell ref="Y32:Z32"/>
    <mergeCell ref="AA33:AB33"/>
    <mergeCell ref="W33:X33"/>
    <mergeCell ref="Y31:Z31"/>
    <mergeCell ref="AA31:AB31"/>
    <mergeCell ref="AA32:AB32"/>
    <mergeCell ref="U31:V31"/>
  </mergeCells>
  <phoneticPr fontId="2" type="noConversion"/>
  <conditionalFormatting sqref="G32:G53">
    <cfRule type="dataBar" priority="1">
      <dataBar>
        <cfvo type="num" val="0"/>
        <cfvo type="num" val="100"/>
        <color theme="5" tint="-0.249977111117893"/>
      </dataBar>
      <extLst>
        <ext xmlns:x14="http://schemas.microsoft.com/office/spreadsheetml/2009/9/main" uri="{B025F937-C7B1-47D3-B67F-A62EFF666E3E}">
          <x14:id>{90BE188E-3E23-4F80-8C79-F9495910E118}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0BE188E-3E23-4F80-8C79-F9495910E118}">
            <x14:dataBar minLength="0" maxLength="100" border="1">
              <x14:cfvo type="num">
                <xm:f>0</xm:f>
              </x14:cfvo>
              <x14:cfvo type="num">
                <xm:f>100</xm:f>
              </x14:cfvo>
              <x14:borderColor theme="5" tint="-0.499984740745262"/>
              <x14:negativeFillColor rgb="FFFF0000"/>
              <x14:axisColor rgb="FF000000"/>
            </x14:dataBar>
          </x14:cfRule>
          <xm:sqref>G32:G53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9"/>
  <sheetViews>
    <sheetView zoomScale="115" zoomScaleNormal="115" workbookViewId="0">
      <selection activeCell="H10" sqref="H10:N12"/>
    </sheetView>
  </sheetViews>
  <sheetFormatPr defaultRowHeight="14.4"/>
  <cols>
    <col min="1" max="1" width="8.796875" style="41"/>
    <col min="2" max="16" width="10.69921875" style="41" customWidth="1"/>
    <col min="17" max="16384" width="8.796875" style="41"/>
  </cols>
  <sheetData>
    <row r="1" spans="2:14" ht="15" thickBot="1"/>
    <row r="2" spans="2:14" ht="14.4" customHeight="1" thickTop="1">
      <c r="B2" s="375" t="s">
        <v>249</v>
      </c>
      <c r="C2" s="376"/>
      <c r="D2" s="376"/>
      <c r="E2" s="376"/>
      <c r="F2" s="377"/>
      <c r="G2" s="201"/>
      <c r="H2" s="387" t="s">
        <v>251</v>
      </c>
      <c r="I2" s="388"/>
      <c r="J2" s="388"/>
      <c r="K2" s="388"/>
      <c r="L2" s="388"/>
      <c r="M2" s="388"/>
      <c r="N2" s="389"/>
    </row>
    <row r="3" spans="2:14" ht="14.4" customHeight="1">
      <c r="B3" s="378"/>
      <c r="C3" s="379"/>
      <c r="D3" s="379"/>
      <c r="E3" s="379"/>
      <c r="F3" s="380"/>
      <c r="G3" s="201"/>
      <c r="H3" s="390"/>
      <c r="I3" s="391"/>
      <c r="J3" s="391"/>
      <c r="K3" s="391"/>
      <c r="L3" s="391"/>
      <c r="M3" s="391"/>
      <c r="N3" s="392"/>
    </row>
    <row r="4" spans="2:14">
      <c r="B4" s="378"/>
      <c r="C4" s="379"/>
      <c r="D4" s="379"/>
      <c r="E4" s="379"/>
      <c r="F4" s="380"/>
      <c r="G4" s="201"/>
      <c r="H4" s="360" t="str">
        <f>ROUNDDOWN('최종 데이터'!$H$16, 0) &amp;" ~ "&amp; ROUNDDOWN('최종 데이터'!$I$16, 0)</f>
        <v>119426696 ~ 162803921</v>
      </c>
      <c r="I4" s="361"/>
      <c r="J4" s="361"/>
      <c r="K4" s="361"/>
      <c r="L4" s="361"/>
      <c r="M4" s="361"/>
      <c r="N4" s="362"/>
    </row>
    <row r="5" spans="2:14">
      <c r="B5" s="202"/>
      <c r="C5" s="203"/>
      <c r="D5" s="203"/>
      <c r="E5" s="203"/>
      <c r="F5" s="204"/>
      <c r="G5" s="201"/>
      <c r="H5" s="360"/>
      <c r="I5" s="361"/>
      <c r="J5" s="361"/>
      <c r="K5" s="361"/>
      <c r="L5" s="361"/>
      <c r="M5" s="361"/>
      <c r="N5" s="362"/>
    </row>
    <row r="6" spans="2:14" ht="15" thickBot="1">
      <c r="B6" s="202"/>
      <c r="C6" s="203"/>
      <c r="D6" s="203"/>
      <c r="E6" s="203"/>
      <c r="F6" s="204"/>
      <c r="G6" s="201"/>
      <c r="H6" s="363"/>
      <c r="I6" s="364"/>
      <c r="J6" s="364"/>
      <c r="K6" s="364"/>
      <c r="L6" s="364"/>
      <c r="M6" s="364"/>
      <c r="N6" s="365"/>
    </row>
    <row r="7" spans="2:14" ht="15.6" thickTop="1" thickBot="1">
      <c r="B7" s="205"/>
      <c r="C7" s="206"/>
      <c r="D7" s="206"/>
      <c r="E7" s="206"/>
      <c r="F7" s="207"/>
      <c r="G7" s="201"/>
      <c r="H7" s="201"/>
      <c r="I7" s="208"/>
      <c r="J7" s="208"/>
      <c r="K7" s="208"/>
      <c r="L7" s="208"/>
      <c r="M7" s="208"/>
      <c r="N7" s="208"/>
    </row>
    <row r="8" spans="2:14" ht="15" thickTop="1">
      <c r="B8" s="201"/>
      <c r="C8" s="201"/>
      <c r="D8" s="201"/>
      <c r="E8" s="201"/>
      <c r="F8" s="201"/>
      <c r="G8" s="201"/>
      <c r="H8" s="393" t="s">
        <v>253</v>
      </c>
      <c r="I8" s="394"/>
      <c r="J8" s="394"/>
      <c r="K8" s="394"/>
      <c r="L8" s="394"/>
      <c r="M8" s="394"/>
      <c r="N8" s="395"/>
    </row>
    <row r="9" spans="2:14" ht="15" thickBot="1">
      <c r="B9" s="201"/>
      <c r="C9" s="201"/>
      <c r="D9" s="201"/>
      <c r="E9" s="201"/>
      <c r="F9" s="201"/>
      <c r="G9" s="201"/>
      <c r="H9" s="396"/>
      <c r="I9" s="397"/>
      <c r="J9" s="397"/>
      <c r="K9" s="397"/>
      <c r="L9" s="397"/>
      <c r="M9" s="397"/>
      <c r="N9" s="398"/>
    </row>
    <row r="10" spans="2:14" ht="15" thickTop="1">
      <c r="B10" s="381" t="s">
        <v>250</v>
      </c>
      <c r="C10" s="382"/>
      <c r="D10" s="382"/>
      <c r="E10" s="382"/>
      <c r="F10" s="383"/>
      <c r="G10" s="201"/>
      <c r="H10" s="366" t="str">
        <f>ROUNDDOWN('최종 데이터'!$H$13, 0) &amp;" ~ "&amp; ROUNDDOWN('최종 데이터'!$I$13, 0)</f>
        <v>63188728 ~ 74339690</v>
      </c>
      <c r="I10" s="367"/>
      <c r="J10" s="367"/>
      <c r="K10" s="367"/>
      <c r="L10" s="367"/>
      <c r="M10" s="367"/>
      <c r="N10" s="368"/>
    </row>
    <row r="11" spans="2:14">
      <c r="B11" s="384"/>
      <c r="C11" s="385"/>
      <c r="D11" s="385"/>
      <c r="E11" s="385"/>
      <c r="F11" s="386"/>
      <c r="G11" s="201"/>
      <c r="H11" s="366"/>
      <c r="I11" s="367"/>
      <c r="J11" s="367"/>
      <c r="K11" s="367"/>
      <c r="L11" s="367"/>
      <c r="M11" s="367"/>
      <c r="N11" s="368"/>
    </row>
    <row r="12" spans="2:14" ht="15" thickBot="1">
      <c r="B12" s="384"/>
      <c r="C12" s="385"/>
      <c r="D12" s="385"/>
      <c r="E12" s="385"/>
      <c r="F12" s="386"/>
      <c r="G12" s="201"/>
      <c r="H12" s="369"/>
      <c r="I12" s="370"/>
      <c r="J12" s="370"/>
      <c r="K12" s="370"/>
      <c r="L12" s="370"/>
      <c r="M12" s="370"/>
      <c r="N12" s="371"/>
    </row>
    <row r="13" spans="2:14" ht="15.6" thickTop="1" thickBot="1">
      <c r="B13" s="209"/>
      <c r="C13" s="210"/>
      <c r="D13" s="210"/>
      <c r="E13" s="210"/>
      <c r="F13" s="211"/>
      <c r="G13" s="201"/>
      <c r="H13" s="212"/>
      <c r="I13" s="208"/>
      <c r="J13" s="208"/>
      <c r="K13" s="208"/>
      <c r="L13" s="208"/>
      <c r="M13" s="208"/>
      <c r="N13" s="208"/>
    </row>
    <row r="14" spans="2:14" ht="15.6" thickTop="1" thickBot="1">
      <c r="B14" s="209"/>
      <c r="C14" s="210"/>
      <c r="D14" s="210"/>
      <c r="E14" s="210"/>
      <c r="F14" s="211"/>
      <c r="G14" s="201"/>
      <c r="H14" s="357" t="s">
        <v>252</v>
      </c>
      <c r="I14" s="358"/>
      <c r="J14" s="358"/>
      <c r="K14" s="358"/>
      <c r="L14" s="358"/>
      <c r="M14" s="358"/>
      <c r="N14" s="359"/>
    </row>
    <row r="15" spans="2:14" ht="15.6" thickTop="1" thickBot="1">
      <c r="B15" s="213"/>
      <c r="C15" s="214"/>
      <c r="D15" s="214"/>
      <c r="E15" s="214"/>
      <c r="F15" s="215"/>
      <c r="G15" s="201"/>
      <c r="H15" s="357"/>
      <c r="I15" s="358"/>
      <c r="J15" s="358"/>
      <c r="K15" s="358"/>
      <c r="L15" s="358"/>
      <c r="M15" s="358"/>
      <c r="N15" s="359"/>
    </row>
    <row r="16" spans="2:14" ht="15.6" thickTop="1" thickBot="1">
      <c r="B16" s="201"/>
      <c r="C16" s="201"/>
      <c r="D16" s="201"/>
      <c r="E16" s="201"/>
      <c r="F16" s="201"/>
      <c r="G16" s="201"/>
      <c r="H16" s="372">
        <f>ROUNDDOWN('최종 데이터'!$K$16,0)</f>
        <v>141115309</v>
      </c>
      <c r="I16" s="373"/>
      <c r="J16" s="373"/>
      <c r="K16" s="373"/>
      <c r="L16" s="373"/>
      <c r="M16" s="373"/>
      <c r="N16" s="374"/>
    </row>
    <row r="17" spans="2:14" ht="15.6" thickTop="1" thickBot="1">
      <c r="B17" s="201"/>
      <c r="C17" s="201"/>
      <c r="D17" s="201"/>
      <c r="E17" s="201"/>
      <c r="F17" s="201"/>
      <c r="G17" s="201"/>
      <c r="H17" s="372"/>
      <c r="I17" s="373"/>
      <c r="J17" s="373"/>
      <c r="K17" s="373"/>
      <c r="L17" s="373"/>
      <c r="M17" s="373"/>
      <c r="N17" s="374"/>
    </row>
    <row r="18" spans="2:14" ht="15.6" thickTop="1" thickBot="1">
      <c r="B18" s="201"/>
      <c r="C18" s="201"/>
      <c r="D18" s="201"/>
      <c r="E18" s="201"/>
      <c r="F18" s="201"/>
      <c r="G18" s="201"/>
      <c r="H18" s="372"/>
      <c r="I18" s="373"/>
      <c r="J18" s="373"/>
      <c r="K18" s="373"/>
      <c r="L18" s="373"/>
      <c r="M18" s="373"/>
      <c r="N18" s="374"/>
    </row>
    <row r="19" spans="2:14" ht="15" thickTop="1"/>
  </sheetData>
  <mergeCells count="8">
    <mergeCell ref="H14:N15"/>
    <mergeCell ref="H4:N6"/>
    <mergeCell ref="H10:N12"/>
    <mergeCell ref="H16:N18"/>
    <mergeCell ref="B2:F4"/>
    <mergeCell ref="B10:F12"/>
    <mergeCell ref="H2:N3"/>
    <mergeCell ref="H8:N9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defaultSize="0" autoLine="0" autoPict="0">
                <anchor moveWithCells="1">
                  <from>
                    <xdr:col>2</xdr:col>
                    <xdr:colOff>198120</xdr:colOff>
                    <xdr:row>3</xdr:row>
                    <xdr:rowOff>121920</xdr:rowOff>
                  </from>
                  <to>
                    <xdr:col>4</xdr:col>
                    <xdr:colOff>723900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Drop Down 2">
              <controlPr defaultSize="0" autoLine="0" autoPict="0">
                <anchor moveWithCells="1">
                  <from>
                    <xdr:col>2</xdr:col>
                    <xdr:colOff>190500</xdr:colOff>
                    <xdr:row>11</xdr:row>
                    <xdr:rowOff>129540</xdr:rowOff>
                  </from>
                  <to>
                    <xdr:col>4</xdr:col>
                    <xdr:colOff>739140</xdr:colOff>
                    <xdr:row>13</xdr:row>
                    <xdr:rowOff>175260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도움말(필독)</vt:lpstr>
      <vt:lpstr>아이템 및 스킬</vt:lpstr>
      <vt:lpstr>스탯 창</vt:lpstr>
      <vt:lpstr>스킬 창</vt:lpstr>
      <vt:lpstr>최종 데이터</vt:lpstr>
      <vt:lpstr>출력 데미지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김규연</cp:lastModifiedBy>
  <cp:revision>68</cp:revision>
  <dcterms:created xsi:type="dcterms:W3CDTF">2015-12-14T14:42:42Z</dcterms:created>
  <dcterms:modified xsi:type="dcterms:W3CDTF">2018-03-26T02:25:40Z</dcterms:modified>
</cp:coreProperties>
</file>